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A. Egorochkin\Егорочкин Александр\СЭС\Ивакино_331647_аб. СЗ ШЕРЕМЕТЬЕВО-4\СМЕТЫ\"/>
    </mc:Choice>
  </mc:AlternateContent>
  <xr:revisionPtr revIDLastSave="0" documentId="13_ncr:1_{5ED0BD60-3F49-4784-A3DA-6F0A54591111}" xr6:coauthVersionLast="47" xr6:coauthVersionMax="47" xr10:uidLastSave="{00000000-0000-0000-0000-000000000000}"/>
  <bookViews>
    <workbookView xWindow="-108" yWindow="-108" windowWidth="30936" windowHeight="16896" xr2:uid="{00000000-000D-0000-FFFF-FFFF00000000}"/>
  </bookViews>
  <sheets>
    <sheet name="01-01-0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s">#REF!</definedName>
    <definedName name="\z">#REF!</definedName>
    <definedName name="______a2">#REF!</definedName>
    <definedName name="_____a2">#REF!</definedName>
    <definedName name="____a2">#REF!</definedName>
    <definedName name="___a2">#REF!</definedName>
    <definedName name="__a2">#REF!</definedName>
    <definedName name="_6">'[1]Б.Д. ФАКТ'!#REF!</definedName>
    <definedName name="_a2">#REF!</definedName>
    <definedName name="a06_СС_Лимитированные_pre_rep">'[2]КС-2'!#REF!</definedName>
    <definedName name="a08_СС_ЗаголовокЛимит_pre_rep">'[2]КС-2'!#REF!</definedName>
    <definedName name="a2174ф2170">#REF!</definedName>
    <definedName name="a24_С_ИтогГрафы_pre_rep">'[2]КС-2'!#REF!</definedName>
    <definedName name="a2947K58">#REF!</definedName>
    <definedName name="a33_Р_Заголовок_pre_rep">'[2]КС-2'!#REF!</definedName>
    <definedName name="a34_Р_ИтогГрафы_pre_rep">'[2]КС-2'!#REF!</definedName>
    <definedName name="a51_Ст_Строка_pre_rep">'[2]КС-2'!#REF!</definedName>
    <definedName name="a766K12">#REF!</definedName>
    <definedName name="Database">#REF!</definedName>
    <definedName name="dck">[3]топография!#REF!</definedName>
    <definedName name="EURO">#REF!</definedName>
    <definedName name="EURO36">#REF!</definedName>
    <definedName name="EVRO36">#REF!</definedName>
    <definedName name="Excel_BuiltIn__FilterDatabase_4">#REF!</definedName>
    <definedName name="Excel_BuiltIn_Print_Area_1" localSheetId="0">#REF!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Itog">#REF!</definedName>
    <definedName name="j66666666">#REF!</definedName>
    <definedName name="k">'[4]Текущие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SAM">#REF!</definedName>
    <definedName name="SM">#REF!</definedName>
    <definedName name="SM_SM">#REF!</definedName>
    <definedName name="SM_STO">#REF!</definedName>
    <definedName name="SM_STO_1">'[5]СМЕТА проект'!#REF!</definedName>
    <definedName name="SM_STO1">#REF!</definedName>
    <definedName name="SM_STO2">#REF!</definedName>
    <definedName name="SM_STO3">#REF!</definedName>
    <definedName name="Smmmmmmmmmmmmmmm">#REF!</definedName>
    <definedName name="SUM_">#REF!</definedName>
    <definedName name="SUM_1">#REF!</definedName>
    <definedName name="sum_2">#REF!</definedName>
    <definedName name="SUM_3">#REF!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ZAK1">#REF!</definedName>
    <definedName name="ZAK2">#REF!</definedName>
    <definedName name="А100">#REF!</definedName>
    <definedName name="А2">#REF!</definedName>
    <definedName name="А200">#REF!</definedName>
    <definedName name="а36">#REF!</definedName>
    <definedName name="а888">#REF!</definedName>
    <definedName name="аа">#REF!</definedName>
    <definedName name="ааа" localSheetId="0">#REF!</definedName>
    <definedName name="ААА">'[6]Исх. данные'!$A$42:$C$73</definedName>
    <definedName name="аааа">'[7]ЦСП ВОЛС (спецификация ВОСП)'!#REF!</definedName>
    <definedName name="АББ_КТ">'[7]ЦСП ВОЛС (спецификация ВОСП)'!#REF!</definedName>
    <definedName name="АББ_ШМ">'[7]ЦСП ВОЛС (спецификация ВОСП)'!#REF!</definedName>
    <definedName name="ав">#REF!</definedName>
    <definedName name="ава">#REF!</definedName>
    <definedName name="АКБ">#REF!</definedName>
    <definedName name="ап">#REF!</definedName>
    <definedName name="апр">[8]топография!#REF!</definedName>
    <definedName name="ауц">#REF!</definedName>
    <definedName name="АФС">[9]топография!#REF!</definedName>
    <definedName name="БББ">'[10]Исходные данные'!$A$3:$D$20</definedName>
    <definedName name="БИРЖА">'[11]исх дан'!$B$4</definedName>
    <definedName name="БИРЖА2">'[11]исх дан'!#REF!</definedName>
    <definedName name="в1520">#REF!</definedName>
    <definedName name="в15209999">#REF!</definedName>
    <definedName name="в1730">#REF!</definedName>
    <definedName name="в1874">#REF!</definedName>
    <definedName name="в2300">#REF!</definedName>
    <definedName name="в410">#REF!</definedName>
    <definedName name="вап">#REF!</definedName>
    <definedName name="ввв">#REF!</definedName>
    <definedName name="вид_сметы">[12]база!$G$1:$G$65536</definedName>
    <definedName name="вика">#REF!</definedName>
    <definedName name="ВЛ" localSheetId="0">'01-01-01'!$L$5:$L$9</definedName>
    <definedName name="ВЛ">#REF!</definedName>
    <definedName name="Внешний">'[13]Б.Д. ФАКТ'!$A$6:$A$4745</definedName>
    <definedName name="ВнешнийП">#REF!</definedName>
    <definedName name="вравар">#REF!</definedName>
    <definedName name="выдал">[12]база!$E$1:$E$65536</definedName>
    <definedName name="гелог">#REF!</definedName>
    <definedName name="гео">#REF!</definedName>
    <definedName name="геол.1">#REF!</definedName>
    <definedName name="Геол_Лазаревск">[14]топография!#REF!</definedName>
    <definedName name="геол1">#REF!</definedName>
    <definedName name="геоф">#REF!</definedName>
    <definedName name="геофиз">#REF!</definedName>
    <definedName name="Гидро">[15]топография!#REF!</definedName>
    <definedName name="гидро1">#REF!</definedName>
    <definedName name="гидрол">#REF!</definedName>
    <definedName name="Гидролог">#REF!</definedName>
    <definedName name="ГИП">#REF!</definedName>
    <definedName name="граница">'[11]исх дан'!$B$6</definedName>
    <definedName name="гшшг">NA()</definedName>
    <definedName name="д">#REF!</definedName>
    <definedName name="дд">[16]Смета!#REF!</definedName>
    <definedName name="дддддддддд">#REF!</definedName>
    <definedName name="декабрьперев">'[1]Б.Д. ФАКТ'!#REF!</definedName>
    <definedName name="Дефлятор">#REF!</definedName>
    <definedName name="Длинна_границы">#REF!</definedName>
    <definedName name="Длинна_трассы">#REF!</definedName>
    <definedName name="дом.тр09">#REF!</definedName>
    <definedName name="доп_оборудование">#REF!</definedName>
    <definedName name="Дополнение01">[17]Смета!$I$1:$Q$65536,[17]Смета!$AA$1:$CK$65536</definedName>
    <definedName name="Дополнение02">[17]Смета!$I$1:$Z$65536,[17]Смета!$AJ$1:$CK$65536</definedName>
    <definedName name="Дополнение03">[17]Смета!$I$1:$AI$65536,[17]Смета!$AS$1:$AS$65536,[17]Смета!$AT$1:$CK$65536</definedName>
    <definedName name="Дополнение04">[17]Смета!$I$1:$AR$65536,[17]Смета!$BB$1:$CK$65536</definedName>
    <definedName name="Дополнение05">[17]Смета!$I$1:$BA$65536,[17]Смета!$BK$1:$CK$65536</definedName>
    <definedName name="Дополнение06">[17]Смета!$I$1:$BJ$65536,[17]Смета!$BT$1:$CK$65536</definedName>
    <definedName name="Дополнение07">[17]Смета!$I$1:$BS$65536,[17]Смета!$CC$1:$CK$65536</definedName>
    <definedName name="Дост_Кавказ">[18]Кабель!#REF!</definedName>
    <definedName name="Дост_Промсервис">[18]Кабель!$BR$9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[19]_21!$AK$14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[19]_05!$AK$39</definedName>
    <definedName name="ДОХГ05.001">[19]_05!$AK$4</definedName>
    <definedName name="ДОХГ05.006">[19]_05!$AK$11</definedName>
    <definedName name="ДОХГ07.">[19]_07!$AJ$32</definedName>
    <definedName name="ДОХГ07.001">[19]_07!$AJ$4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[19]_09!$AJ$33</definedName>
    <definedName name="ДОХГ09.001">[19]_09!$AJ$4</definedName>
    <definedName name="ДОХГ10.">[19]_10!$AJ$39</definedName>
    <definedName name="ДОХГ10.001">[19]_10!$AJ$4</definedName>
    <definedName name="ДОХГ10.006">[19]_10!$AJ$11</definedName>
    <definedName name="ДОХГ11.001">[19]_11!$AJ$4</definedName>
    <definedName name="ДОХГ12.">[19]_12!$AJ$40</definedName>
    <definedName name="ДОХГ12.001">[19]_12!$AJ$4</definedName>
    <definedName name="ДОХГ12.003">[19]_12!$AJ$11</definedName>
    <definedName name="ДОХГ13.">[19]_13!$AK$39</definedName>
    <definedName name="ДОХГ16.">[19]_16!$AJ$40</definedName>
    <definedName name="ДОХГ16.001">[19]_16!$AJ$4</definedName>
    <definedName name="ДОХГ18.001">[19]_18!$AJ$3</definedName>
    <definedName name="ДОХГ21.001">[19]_21!$AK$4</definedName>
    <definedName name="ДОХГ24.">[19]_24!$AJ$32</definedName>
    <definedName name="ДОХГ29.130">[19]_29!$AJ$22</definedName>
    <definedName name="ДОХГО8.">#REF!</definedName>
    <definedName name="ДОХГО8.115">#REF!</definedName>
    <definedName name="ДСК">[3]топография!#REF!</definedName>
    <definedName name="ДСК1">[20]топография!#REF!</definedName>
    <definedName name="жжж">#REF!</definedName>
    <definedName name="жлжолол">#REF!</definedName>
    <definedName name="жпф">#REF!</definedName>
    <definedName name="Заказчик">#REF!</definedName>
    <definedName name="заказчики">[12]база!$A$1:$A$65536</definedName>
    <definedName name="ЗаказчикП">#REF!</definedName>
    <definedName name="Заключение">[21]Списки!$I$2:$I$4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ик">#REF!</definedName>
    <definedName name="ИПусто">#REF!</definedName>
    <definedName name="ить">#REF!</definedName>
    <definedName name="йцйц">NA()</definedName>
    <definedName name="йцу">#REF!</definedName>
    <definedName name="к1">#REF!</definedName>
    <definedName name="к2">#REF!</definedName>
    <definedName name="к3">#REF!</definedName>
    <definedName name="кака">#REF!</definedName>
    <definedName name="калплан">#REF!</definedName>
    <definedName name="Категория_сложности">#REF!</definedName>
    <definedName name="кгкг">#REF!</definedName>
    <definedName name="ке999">#REF!</definedName>
    <definedName name="кеке">#REF!</definedName>
    <definedName name="кенгшщзлорпаамиь">#REF!</definedName>
    <definedName name="ккк">#REF!</definedName>
    <definedName name="кн99999999999999">#REF!</definedName>
    <definedName name="книга">#REF!</definedName>
    <definedName name="Код_1">[17]Смета!#REF!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льч">'[11]исх дан'!$B$12</definedName>
    <definedName name="КОЛЬЧ_АВББШВ">'[11]исх дан'!#REF!</definedName>
    <definedName name="Командировочные_расходы">#REF!</definedName>
    <definedName name="Комп">#REF!</definedName>
    <definedName name="Конец">#REF!</definedName>
    <definedName name="конкр150">'[11]исх дан'!#REF!</definedName>
    <definedName name="конкр230">'[11]исх дан'!#REF!</definedName>
    <definedName name="конкр240">'[11]исх дан'!#REF!</definedName>
    <definedName name="КОНТРОЛЬНИК">'[11]исх дан'!#REF!</definedName>
    <definedName name="Копилка_объем">[17]Материалы!#REF!</definedName>
    <definedName name="Копилка_сумма">[17]Материалы!#REF!</definedName>
    <definedName name="КОРОБ_ДОБ_РОЗН">'[11]исх дан'!#REF!</definedName>
    <definedName name="КОРОБ_РФ">'[11]исх дан'!#REF!</definedName>
    <definedName name="Коэффициент">#REF!</definedName>
    <definedName name="Кпол" localSheetId="0">'01-01-01'!$L$11:$L$11</definedName>
    <definedName name="Кпол">#REF!</definedName>
    <definedName name="_xlnm.Criteria">#REF!</definedName>
    <definedName name="куку">#REF!</definedName>
    <definedName name="КУРС">'[11]исх дан'!#REF!</definedName>
    <definedName name="КУРС_2Й_ЛИСТ">'[11]исх дан'!#REF!</definedName>
    <definedName name="Курс_Диалин">'[22]Эл-доп'!$U$4</definedName>
    <definedName name="КУРС_ЗАПАЗД">'[11]исх дан'!#REF!</definedName>
    <definedName name="Курс_ИЭК">'[22]Эл-доп'!$Z$4</definedName>
    <definedName name="КУРС_КОЛЬЧ">'[11]исх дан'!#REF!</definedName>
    <definedName name="КУРС_ЛУК">'[11]исх дан'!#REF!</definedName>
    <definedName name="КУРС_ЛУКИ">'[11]исх дан'!#REF!</definedName>
    <definedName name="КУРС_РК">'[11]исх дан'!#REF!</definedName>
    <definedName name="левон_опт">#REF!</definedName>
    <definedName name="левон_розн">#REF!</definedName>
    <definedName name="лист1">[23]Кабель!$A$1:$A$123,[23]Кабель!$GF$1:$GG$123,#REF!,#REF!,[23]Кабель!$A$423:$A$1102,[23]Кабель!$GF$423:$GG$1102</definedName>
    <definedName name="лист1_txt">[23]Кабель!$A$10:$A$123,[23]Кабель!$GF$10:$GG$123,#REF!,[23]Кабель!$GF$438:$GG$850</definedName>
    <definedName name="лист10">#REF!,#REF!</definedName>
    <definedName name="лист2">[22]Электрика!#REF!,[22]Электрика!#REF!,[22]Электрика!$B$1:$B$24,[22]Электрика!$AY$1:$AZ$24,[22]Электрика!#REF!,[22]Электрика!#REF!</definedName>
    <definedName name="лист2_txt">#REF!,[22]Электрика!$A$3:$B$24,[22]Электрика!$AY$3:$AZ$24,[22]Электрика!$AY$69:$AZ$129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 localSheetId="0">#REF!</definedName>
    <definedName name="лл">#REF!</definedName>
    <definedName name="ллдж">#REF!</definedName>
    <definedName name="ллл">'[7]ЦСП ВОЛС (спецификация ВОСП)'!#REF!</definedName>
    <definedName name="ло">#REF!</definedName>
    <definedName name="лол">'[2]КС-2'!#REF!</definedName>
    <definedName name="ЛУКИ">#REF!</definedName>
    <definedName name="ЛУКИ_МЕДЬ">'[11]исх дан'!#REF!</definedName>
    <definedName name="люди">'[24]Исходные данные'!$A$32:$D$44</definedName>
    <definedName name="Материалы">'[25]Исх. данные'!$A$42:$C$73</definedName>
    <definedName name="Материалы01">[17]Материалы!$G$1:$O$65536,[17]Материалы!$Y$1:$CI$65536</definedName>
    <definedName name="Материалы02">[17]Материалы!$G$1:$X$65536,[17]Материалы!$AH$1:$CI$65536</definedName>
    <definedName name="Материалы03">[17]Материалы!$G$1:$AG$65536,[17]Материалы!$AQ$1:$CI$65536</definedName>
    <definedName name="Материалы04">[17]Материалы!$G$1:$AP$65536,[17]Материалы!$AZ$1:$CI$65536</definedName>
    <definedName name="Материалы05">[17]Материалы!$G$1:$AY$65536,[17]Материалы!$BI$1:$CI$65536</definedName>
    <definedName name="Материалы06">[17]Материалы!$G$1:$BH$65536,[17]Материалы!$BR$1:$CI$65536</definedName>
    <definedName name="Материалы07">[17]Материалы!$G$1:$BQ$65536,[17]Материалы!$CA$1:$CI$65536</definedName>
    <definedName name="мииттт">#REF!</definedName>
    <definedName name="Мин.нац.">[18]Кабель!#REF!</definedName>
    <definedName name="Мин_Нац">'[11]исх дан'!$B$9</definedName>
    <definedName name="мит">#REF!</definedName>
    <definedName name="мм">#REF!</definedName>
    <definedName name="ммммм">'[7]ЦСП ВОЛС (спецификация ВОСП)'!#REF!</definedName>
    <definedName name="МММММММММ">#REF!</definedName>
    <definedName name="мое">#REF!</definedName>
    <definedName name="мрн.тунн.май">#REF!</definedName>
    <definedName name="Название_проекта">#REF!</definedName>
    <definedName name="Наименование">#REF!</definedName>
    <definedName name="НаименованиеПород">[21]Списки!$B$2:$B$80</definedName>
    <definedName name="НАЦ_ГОФР">'[11]исх дан'!#REF!</definedName>
    <definedName name="НАЦ_ГОФР_СПЕЦ">'[11]исх дан'!#REF!</definedName>
    <definedName name="НАЦ_КОЛЬЧ">'[11]исх дан'!#REF!</definedName>
    <definedName name="НАЦ_КОРОБ">'[11]исх дан'!#REF!</definedName>
    <definedName name="нац_метрук">'[11]исх дан'!#REF!</definedName>
    <definedName name="нац_након">#REF!</definedName>
    <definedName name="НАЦ_НЕГОРЮЧ">#REF!</definedName>
    <definedName name="НАЦ_ОПТ">'[11]исх дан'!#REF!</definedName>
    <definedName name="НАЦ_ОПТ_КОЛЬЧ">'[11]исх дан'!#REF!</definedName>
    <definedName name="НАЦ_ОПТ_КОЛЬЧ_тпп">'[11]исх дан'!#REF!</definedName>
    <definedName name="НАЦ_РЫБ">'[11]исх дан'!#REF!</definedName>
    <definedName name="НАЦ_РЫБ_КРУПН">'[11]исх дан'!#REF!</definedName>
    <definedName name="НАЦ_РЫБ_МЕЛК">'[11]исх дан'!#REF!</definedName>
    <definedName name="НАЦ_СМОЛ_АВВГ">'[11]исх дан'!#REF!</definedName>
    <definedName name="НАЦ_СМОЛ_АПВ">'[11]исх дан'!#REF!</definedName>
    <definedName name="НАЦ_СМОЛ_М">'[11]исх дан'!#REF!</definedName>
    <definedName name="НАЦ_ТУРЦ_ОПТ">#REF!</definedName>
    <definedName name="НАЦ_ТУРЦ_РОЗН">#REF!</definedName>
    <definedName name="НАЦЕНКА">'[11]исх дан'!#REF!</definedName>
    <definedName name="НАЦЕНКА_150">'[11]исх дан'!#REF!</definedName>
    <definedName name="НАЦЕНКА_СЧЕТЧ">'[11]исх дан'!#REF!</definedName>
    <definedName name="НАЦЕНКА_СЧЕТЧИКИ">'[11]исх дан'!#REF!</definedName>
    <definedName name="НГПЕГПГ">#REF!</definedName>
    <definedName name="НДС">'[11]исх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[19]_27!$AJ$76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[19]_05!$AK$121</definedName>
    <definedName name="НДСГ06.">'[19]_ 06'!$AK$84</definedName>
    <definedName name="НДСГ07.">[19]_07!$AJ$77</definedName>
    <definedName name="НДСГ08.">#REF!</definedName>
    <definedName name="НДСГ09.">[19]_09!$AJ$79</definedName>
    <definedName name="НДСГ10.">[19]_10!$AJ$120</definedName>
    <definedName name="нннннн">#REF!</definedName>
    <definedName name="Номер_договора">#REF!</definedName>
    <definedName name="о" localSheetId="0">#REF!</definedName>
    <definedName name="о">[26]_09!$AJ$59</definedName>
    <definedName name="_xlnm.Print_Area" localSheetId="0">'01-01-01'!$A$1:$E$52</definedName>
    <definedName name="Объект">'[27]Б.Д. ФАКТ'!$A$8:$A$3181</definedName>
    <definedName name="ОбъектП">'[27]Б.Д. ПЛАН'!$C$9:$C$1060</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#REF!</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#REF!</definedName>
    <definedName name="объем___4___0">NA()</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NA()</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о">#REF!</definedName>
    <definedName name="ооо">#REF!</definedName>
    <definedName name="ООС">#REF!,#REF!</definedName>
    <definedName name="орп">[28]Смета!#REF!</definedName>
    <definedName name="основное">#REF!</definedName>
    <definedName name="от_БИРЖЕВОГО">'[11]исх дан'!#REF!</definedName>
    <definedName name="оыкпвапр">#REF!</definedName>
    <definedName name="п">#REF!</definedName>
    <definedName name="папа">'[7]ЦСП ВОЛС (спецификация ВОСП)'!#REF!</definedName>
    <definedName name="ПВ">'[11]исх дан'!#REF!</definedName>
    <definedName name="ПВС_ОПТ">'[11]исх дан'!#REF!</definedName>
    <definedName name="ПВС_РОЗН">[29]ПРОЦЕНТЫ!$AQ$7</definedName>
    <definedName name="Период">'[27]Б.Д. ФАКТ'!$F$8:$F$3181</definedName>
    <definedName name="ПериодП">'[27]Б.Д. ПЛАН'!$F$6:$Q$6</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НР_РРЛ">#REF!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пп">#REF!</definedName>
    <definedName name="пппппп">#REF!</definedName>
    <definedName name="пр" localSheetId="0">[30]топография!#REF!</definedName>
    <definedName name="пр">#REF!,#REF!,#REF!,#REF!</definedName>
    <definedName name="прапоалад">[31]топография!#REF!</definedName>
    <definedName name="Примечание">[21]Списки!$K$2:$K$25</definedName>
    <definedName name="приспособа">'[7]ЦСП ВОЛС (спецификация ВОСП)'!#REF!</definedName>
    <definedName name="про">#REF!</definedName>
    <definedName name="пробная">#REF!</definedName>
    <definedName name="ПУНП">'[11]исх дан'!#REF!</definedName>
    <definedName name="пушк.тр09.">#REF!</definedName>
    <definedName name="р">#REF!</definedName>
    <definedName name="рапреап">#REF!</definedName>
    <definedName name="Расход_меди_кг_км_с_отходами">#REF!</definedName>
    <definedName name="РД">#REF!</definedName>
    <definedName name="реестр">#REF!</definedName>
    <definedName name="Резерв08.">#REF!</definedName>
    <definedName name="рол">[31]топография!#REF!</definedName>
    <definedName name="ролддж">#REF!</definedName>
    <definedName name="рома1">[18]Кабель!$A$1:$A$136,#REF!,[18]Кабель!$FQ$1:$FQ$136,#REF!,#REF!,#REF!,[18]Кабель!$A$420:$A$1102,#REF!,[18]Кабель!$FQ$420:$FQ$1102</definedName>
    <definedName name="рома2">[22]Электрика!#REF!,[22]Электрика!#REF!,[22]Электрика!#REF!,[22]Электрика!$B$1:$B$24,[22]Электрика!$AY$1:$AZ$24,[22]Электрика!#REF!,[22]Электрика!#REF!</definedName>
    <definedName name="ророоо">#REF!</definedName>
    <definedName name="рпв">#REF!</definedName>
    <definedName name="Руководитель">#REF!</definedName>
    <definedName name="с123456789">#REF!</definedName>
    <definedName name="свод1">[32]топография!#REF!</definedName>
    <definedName name="СКИДКА_в_КОЛЬЧУГ">#REF!</definedName>
    <definedName name="СКИДКА_КОЛЬЧ">'[11]исх дан'!$B$9</definedName>
    <definedName name="см">#REF!</definedName>
    <definedName name="См5">#REF!</definedName>
    <definedName name="СМ6">[20]топография!#REF!</definedName>
    <definedName name="СМ9">#REF!</definedName>
    <definedName name="см91">#REF!</definedName>
    <definedName name="смежное">#REF!</definedName>
    <definedName name="Смета">[17]Смета!#REF!</definedName>
    <definedName name="сми">#REF!</definedName>
    <definedName name="СМР">#REF!</definedName>
    <definedName name="Согласование">#REF!</definedName>
    <definedName name="Составитель">#REF!</definedName>
    <definedName name="СПЕЦКУРС">'[11]исх дан'!$B$3</definedName>
    <definedName name="сроки">[12]Коэффициенты!$A$1:$A$65536</definedName>
    <definedName name="ссс">#REF!</definedName>
    <definedName name="стадия_П">[12]база!$J$1:$J$65536</definedName>
    <definedName name="СТАР_КУРС">[29]ПРОЦЕНТЫ!$AQ$12</definedName>
    <definedName name="старое">#REF!</definedName>
    <definedName name="Статья">'[27]Б.Д. ФАКТ'!$D$8:$D$3181</definedName>
    <definedName name="СтатьяП">'[27]Б.Д. ПЛАН'!$B$9:$B$1060</definedName>
    <definedName name="Строительная_полоса">#REF!</definedName>
    <definedName name="Субподряд">#REF!</definedName>
    <definedName name="СубподрядП">#REF!</definedName>
    <definedName name="Сумма">'[27]Б.Д. ФАКТ'!$G$8:$G$3181</definedName>
    <definedName name="СуммаП">'[27]Б.Д. ПЛАН'!$F$9:$Q$1060</definedName>
    <definedName name="Сургут">NA()</definedName>
    <definedName name="тек_курс">'[11]исх дан'!#REF!</definedName>
    <definedName name="текст1">[23]Кабель!$A$10:$A$123,[23]Кабель!$GF$10:$GG$123</definedName>
    <definedName name="текст10">#REF!,#REF!</definedName>
    <definedName name="текст11">#REF!,#REF!</definedName>
    <definedName name="текст12">#REF!,#REF!</definedName>
    <definedName name="текст2">[18]Кабель!$A$137:$A$419,#REF!</definedName>
    <definedName name="текст3">#REF!,#REF!</definedName>
    <definedName name="текст4">[22]Электрика!#REF!,[22]Электрика!#REF!</definedName>
    <definedName name="текст5">[22]Электрика!$A$3:$B$24,[22]Электрика!$AY$4:$AZ$24</definedName>
    <definedName name="текст6">[22]Электрика!$A$32:$B$129,[22]Электрика!#REF!</definedName>
    <definedName name="текст7">#REF!,#REF!</definedName>
    <definedName name="текст8">#REF!,#REF!</definedName>
    <definedName name="текст9">#REF!,#REF!</definedName>
    <definedName name="техника">'[24]Исходные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оп1">#REF!</definedName>
    <definedName name="топ2">#REF!</definedName>
    <definedName name="топо">#REF!</definedName>
    <definedName name="топогр1">#REF!</definedName>
    <definedName name="топограф">#REF!</definedName>
    <definedName name="три">'[7]ЦСП ВОЛС (спецификация ВОСП)'!#REF!</definedName>
    <definedName name="ТС1">#REF!</definedName>
    <definedName name="тула1">[18]Кабель!$A$1:$A$136,[18]Кабель!#REF!,[18]Кабель!$FQ$1:$FQ$136,#REF!,[18]Кабель!#REF!,#REF!,[18]Кабель!$A$420:$A$1102,[18]Кабель!#REF!,[18]Кабель!$FQ$420:$FQ$1102</definedName>
    <definedName name="тула2">[22]Электрика!#REF!,[22]Электрика!#REF!,[22]Электрика!#REF!,[22]Электрика!$B$1:$B$24,[22]Электрика!$Y$1:$Y$2,[22]Электрика!$AZ$1:$AZ$24,[22]Электрика!#REF!,[22]Электрика!#REF!</definedName>
    <definedName name="тьбю">#REF!</definedName>
    <definedName name="уацуйцй">#REF!,#REF!</definedName>
    <definedName name="Услуги01.">#REF!</definedName>
    <definedName name="Услуги02.002">#REF!</definedName>
    <definedName name="уцаа">[21]Списки!$K$2:$K$25</definedName>
    <definedName name="уцуц">#REF!</definedName>
    <definedName name="Участок">#REF!</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ффыв">#REF!</definedName>
    <definedName name="фыв">#REF!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#REF!</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#REF!</definedName>
    <definedName name="цена___4___0">NA()</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NA()</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цук">#REF!</definedName>
    <definedName name="чс">#REF!</definedName>
    <definedName name="чть">#REF!</definedName>
    <definedName name="ш67890">#REF!</definedName>
    <definedName name="шшшшшшш">#REF!</definedName>
    <definedName name="щщ">#REF!</definedName>
    <definedName name="ъхз">#REF!</definedName>
    <definedName name="ъъъъъъъъъ">#REF!</definedName>
    <definedName name="ЫВGGGGGGGGGGGGGGG">#REF!</definedName>
    <definedName name="ыцй">#REF!</definedName>
    <definedName name="эк">#REF!</definedName>
    <definedName name="эк1">#REF!</definedName>
    <definedName name="эко">#REF!</definedName>
    <definedName name="эко1">#REF!</definedName>
    <definedName name="экол.1">[31]топография!#REF!</definedName>
    <definedName name="экол1">#REF!</definedName>
    <definedName name="экол2">#REF!</definedName>
    <definedName name="эколог">#REF!</definedName>
    <definedName name="экология">NA()</definedName>
    <definedName name="экон">#REF!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 name="явеявеявеявеявеявеявеявеявеявеявеявеявеявеявеявеявеявеявеявеявеявео">#REF!</definedName>
    <definedName name="яыкелюрфцЛОУЕИПЛЮ.Ц\о">#REF!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1" l="1"/>
  <c r="E35" i="1" s="1"/>
  <c r="D29" i="1"/>
  <c r="E32" i="1"/>
  <c r="E10" i="1" l="1"/>
  <c r="D32" i="1" l="1"/>
  <c r="B32" i="1"/>
  <c r="B10" i="1"/>
  <c r="E12" i="1"/>
  <c r="E13" i="1" s="1"/>
  <c r="D10" i="1"/>
  <c r="E16" i="1" l="1"/>
  <c r="E15" i="1" s="1"/>
  <c r="E21" i="1"/>
  <c r="D20" i="1" s="1"/>
  <c r="D15" i="1" l="1"/>
  <c r="E14" i="1"/>
  <c r="E20" i="1"/>
  <c r="E25" i="1" l="1"/>
  <c r="E26" i="1" s="1"/>
  <c r="E27" i="1" s="1"/>
  <c r="E38" i="1" l="1"/>
  <c r="E43" i="1" s="1"/>
  <c r="E36" i="1"/>
  <c r="E44" i="1" l="1"/>
  <c r="E45" i="1" s="1"/>
  <c r="E46" i="1" s="1"/>
</calcChain>
</file>

<file path=xl/sharedStrings.xml><?xml version="1.0" encoding="utf-8"?>
<sst xmlns="http://schemas.openxmlformats.org/spreadsheetml/2006/main" count="59" uniqueCount="49">
  <si>
    <t>Составлен в уровне цен на 1 января 2024 года.</t>
  </si>
  <si>
    <t>№п/п</t>
  </si>
  <si>
    <t>Виды работ, категории сложности</t>
  </si>
  <si>
    <t>Обоснование стоимости</t>
  </si>
  <si>
    <t>Расчет стоимости</t>
  </si>
  <si>
    <t>Стоимость</t>
  </si>
  <si>
    <t>1. Полевые работы</t>
  </si>
  <si>
    <t>ЕСЛИ ЕСТЬ</t>
  </si>
  <si>
    <t>Итого полевых работ:</t>
  </si>
  <si>
    <t>Дополнительные затраты на производство полевых работ в неблагоприятный период года. (15.10-15.04)</t>
  </si>
  <si>
    <t>НЗ на работы по ИГДИ 2024 г., п. 19
Табл. 2, п.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</si>
  <si>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</si>
  <si>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</si>
  <si>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</si>
  <si>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</si>
  <si>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Дополнительные затраты на внешний транспорт</t>
  </si>
  <si>
    <t>НЗ на работы по ИГДИ 2024 г., п. 28
Табл. 3, п. 1</t>
  </si>
  <si>
    <t>Х1</t>
  </si>
  <si>
    <t>Y=Y2+((Y1-Y2)/(X1-X2))*(X-X2)</t>
  </si>
  <si>
    <t>У1</t>
  </si>
  <si>
    <t>Х2</t>
  </si>
  <si>
    <t>У2</t>
  </si>
  <si>
    <t>Дополнительные затраты на организацию полевых работ</t>
  </si>
  <si>
    <t>НЗ на работы по ИГДИ 2024 г., п. 30
Табл. 4, п. 1</t>
  </si>
  <si>
    <t>Итого</t>
  </si>
  <si>
    <t>Корректирующий коэффициент (К2)</t>
  </si>
  <si>
    <t>К=0,66</t>
  </si>
  <si>
    <t>Итого по разделу 1:</t>
  </si>
  <si>
    <t>2. Камеральные работы</t>
  </si>
  <si>
    <t>Итого по разделу 2:</t>
  </si>
  <si>
    <t>Итого по разделу 1 и 2:</t>
  </si>
  <si>
    <t>Составление технического отчёта по результатам выполнения работ по ИГДИ</t>
  </si>
  <si>
    <t>Итого по разделу 3:</t>
  </si>
  <si>
    <t>Итого по разделам 1-3:</t>
  </si>
  <si>
    <t>Итого в текущих ценах без НДС, руб.</t>
  </si>
  <si>
    <t>СМЕТА № 01-01-01</t>
  </si>
  <si>
    <t>НЗ на работы по ИГДИ 2024 г., п. 132
Табл. 58, п. 2</t>
  </si>
  <si>
    <t>км</t>
  </si>
  <si>
    <t xml:space="preserve"> шт.</t>
  </si>
  <si>
    <t>НЗ на работы по ИГДИ 2024 г., п. 138
Табл. 64, п. 9</t>
  </si>
  <si>
    <t>НЗ на работы по ИГДИ 2024 г., п. 174
Табл. 81, п. 1</t>
  </si>
  <si>
    <t>НЗ на работы по ИГДИ 2024г., п. 13
Табл. 1, п. 1</t>
  </si>
  <si>
    <t>Подготовка ситуационного плана прохождения проектируемой трассы (ее вариантов) при условиях выполнения полевых работ II категории</t>
  </si>
  <si>
    <t>НЗ на работы по ИГДИ 2024 г., п. 138
Табл. 64, п. 2</t>
  </si>
  <si>
    <t>3. Документация</t>
  </si>
  <si>
    <t>Строительство 2РП-10кВ с установкой 10 ячеек в РУ-10 кВ, 2КЛ-10 кВ от КЛ-10 кВ ф.317, ф.422 ПС-110/10 кВ № 420 "Долгопрудная", 2КЛ-10 кВ от КЛ-10 кВ ф.504, ф.604 и 2КЛ-10 кВ ф.503 и ф.603 ПС-110 кВ № 688 "Планерная", в т.ч. ПИР, МО, Химкинский р-н, д. Ивакино</t>
  </si>
  <si>
    <t>Коэффициент инфляции на 4 квартал 2025 года К=1,21
Письмо Минстроя России от 20.10.2025 № 62725-ИФ/09</t>
  </si>
  <si>
    <t>Составил: Руководитель сметной группы ___________________________ А.Г. Егорочкин</t>
  </si>
  <si>
    <t>Проверил:                                                     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</si>
</sst>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1"/>
      <name val="Times New Roman"/>
      <family val="1"/>
      <charset val="204"/>
    </font>
    <font>
      <b/>
      <u/>
      <sz val="14"/>
      <name val="Times New Roman"/>
      <family val="1"/>
      <charset val="204"/>
    </font>
    <font>
      <b/>
      <u/>
      <sz val="18"/>
      <color rgb="FFFFFF00"/>
      <name val="Times New Roman"/>
      <family val="1"/>
      <charset val="204"/>
    </font>
    <font>
      <u/>
      <sz val="12"/>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1"/>
      <name val="Times New Roman"/>
      <family val="1"/>
      <charset val="204"/>
    </font>
  </fonts>
  <fills count="3">
    <fill>
      <patternFill patternType="none"/>
    </fill>
    <fill>
      <patternFill patternType="gray125"/>
    </fill>
    <fill>
      <patternFill patternType="solid">
        <fgColor indexed="1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 fillId="0" borderId="0"/>
    <xf numFmtId="0" fontId="2" fillId="0" borderId="0"/>
  </cellStyleXfs>
  <cellXfs count="61">
    <xf numFmtId="0" fontId="0" fillId="0" borderId="0" xfId="0"/>
    <xf numFmtId="0" fontId="3" fillId="0" borderId="0" xfId="1" applyFont="1"/>
    <xf numFmtId="0" fontId="2" fillId="0" borderId="0" xfId="1"/>
    <xf numFmtId="0" fontId="3" fillId="0" borderId="0" xfId="1" applyFont="1" applyAlignment="1">
      <alignment vertical="top"/>
    </xf>
    <xf numFmtId="0" fontId="6" fillId="0" borderId="0" xfId="1" applyFont="1" applyAlignment="1">
      <alignment wrapText="1"/>
    </xf>
    <xf numFmtId="0" fontId="7" fillId="0" borderId="0" xfId="1" applyFont="1" applyAlignment="1">
      <alignment horizontal="center" wrapText="1"/>
    </xf>
    <xf numFmtId="0" fontId="3" fillId="0" borderId="1" xfId="1" applyFont="1" applyBorder="1" applyAlignment="1">
      <alignment horizontal="center" vertical="center"/>
    </xf>
    <xf numFmtId="0" fontId="3" fillId="0" borderId="1" xfId="2" applyFont="1" applyBorder="1" applyAlignment="1">
      <alignment horizontal="center" vertical="center" wrapText="1"/>
    </xf>
    <xf numFmtId="0" fontId="3" fillId="0" borderId="1" xfId="1" applyFont="1" applyBorder="1" applyAlignment="1">
      <alignment horizontal="center" vertical="center" wrapText="1"/>
    </xf>
    <xf numFmtId="0" fontId="3" fillId="0" borderId="1" xfId="2" applyFont="1" applyBorder="1" applyAlignment="1">
      <alignment vertical="top" wrapText="1"/>
    </xf>
    <xf numFmtId="4" fontId="3" fillId="0" borderId="1" xfId="2" applyNumberFormat="1" applyFont="1" applyBorder="1" applyAlignment="1">
      <alignment horizontal="right" vertical="center" wrapText="1"/>
    </xf>
    <xf numFmtId="0" fontId="3" fillId="0" borderId="0" xfId="1" applyFont="1" applyAlignment="1">
      <alignment horizontal="left" vertical="center"/>
    </xf>
    <xf numFmtId="0" fontId="10" fillId="2" borderId="0" xfId="1" applyFont="1" applyFill="1" applyAlignment="1">
      <alignment horizontal="center" vertical="center" wrapText="1"/>
    </xf>
    <xf numFmtId="0" fontId="3" fillId="0" borderId="1" xfId="1" applyFont="1" applyBorder="1" applyAlignment="1">
      <alignment vertical="top" wrapText="1"/>
    </xf>
    <xf numFmtId="4" fontId="3" fillId="0" borderId="1" xfId="1" applyNumberFormat="1" applyFont="1" applyBorder="1" applyAlignment="1">
      <alignment horizontal="right" vertical="center" wrapText="1"/>
    </xf>
    <xf numFmtId="0" fontId="4" fillId="0" borderId="1" xfId="1" applyFont="1" applyBorder="1" applyAlignment="1">
      <alignment horizontal="center" vertical="center" wrapText="1"/>
    </xf>
    <xf numFmtId="4" fontId="4" fillId="0" borderId="1" xfId="1" applyNumberFormat="1" applyFont="1" applyBorder="1" applyAlignment="1">
      <alignment horizontal="right" vertical="center" wrapText="1"/>
    </xf>
    <xf numFmtId="9" fontId="3" fillId="0" borderId="1" xfId="2" applyNumberFormat="1" applyFont="1" applyBorder="1" applyAlignment="1">
      <alignment vertical="top" wrapText="1"/>
    </xf>
    <xf numFmtId="4" fontId="4" fillId="0" borderId="1" xfId="2" applyNumberFormat="1" applyFont="1" applyBorder="1" applyAlignment="1">
      <alignment horizontal="right" vertical="center" wrapText="1"/>
    </xf>
    <xf numFmtId="0" fontId="3" fillId="0" borderId="1" xfId="1" applyFont="1" applyBorder="1" applyAlignment="1">
      <alignment horizontal="right" vertical="top" wrapText="1"/>
    </xf>
    <xf numFmtId="3" fontId="3" fillId="0" borderId="1" xfId="2" applyNumberFormat="1" applyFont="1" applyBorder="1" applyAlignment="1">
      <alignment horizontal="left" vertical="top" wrapText="1"/>
    </xf>
    <xf numFmtId="2" fontId="3" fillId="0" borderId="1" xfId="2" applyNumberFormat="1" applyFont="1" applyBorder="1" applyAlignment="1">
      <alignment horizontal="left" vertical="top" wrapText="1"/>
    </xf>
    <xf numFmtId="3" fontId="3" fillId="0" borderId="1" xfId="1" applyNumberFormat="1" applyFont="1" applyBorder="1" applyAlignment="1">
      <alignment horizontal="left" vertical="top" wrapText="1"/>
    </xf>
    <xf numFmtId="2" fontId="3" fillId="0" borderId="1" xfId="1" applyNumberFormat="1" applyFont="1" applyBorder="1" applyAlignment="1">
      <alignment horizontal="left" vertical="top" wrapText="1"/>
    </xf>
    <xf numFmtId="0" fontId="3" fillId="0" borderId="1" xfId="2" applyFont="1" applyBorder="1" applyAlignment="1">
      <alignment horizontal="left" vertical="top" wrapText="1"/>
    </xf>
    <xf numFmtId="2" fontId="3" fillId="0" borderId="1" xfId="2" applyNumberFormat="1" applyFont="1" applyBorder="1" applyAlignment="1">
      <alignment horizontal="center" vertical="center" wrapText="1"/>
    </xf>
    <xf numFmtId="0" fontId="4" fillId="0" borderId="0" xfId="1" applyFont="1"/>
    <xf numFmtId="4" fontId="4" fillId="0" borderId="1" xfId="2" applyNumberFormat="1" applyFont="1" applyBorder="1" applyAlignment="1">
      <alignment horizontal="right" vertical="top" wrapText="1"/>
    </xf>
    <xf numFmtId="0" fontId="3" fillId="0" borderId="1" xfId="1" applyFont="1" applyBorder="1" applyAlignment="1">
      <alignment horizontal="left" vertical="top" wrapText="1"/>
    </xf>
    <xf numFmtId="0" fontId="4" fillId="0" borderId="1" xfId="1" applyFont="1" applyBorder="1" applyAlignment="1">
      <alignment horizontal="left" vertical="center" wrapText="1"/>
    </xf>
    <xf numFmtId="0" fontId="3" fillId="0" borderId="1" xfId="1" applyFont="1" applyBorder="1" applyAlignment="1">
      <alignment vertical="center" wrapText="1"/>
    </xf>
    <xf numFmtId="4" fontId="4" fillId="0" borderId="1" xfId="3" applyNumberFormat="1" applyFont="1" applyBorder="1" applyAlignment="1">
      <alignment horizontal="right" vertical="center" wrapText="1"/>
    </xf>
    <xf numFmtId="3" fontId="12" fillId="0" borderId="1" xfId="1" applyNumberFormat="1" applyFont="1" applyBorder="1" applyAlignment="1">
      <alignment horizontal="left" vertical="top" wrapText="1"/>
    </xf>
    <xf numFmtId="4" fontId="3" fillId="0" borderId="1" xfId="1" applyNumberFormat="1" applyFont="1" applyBorder="1" applyAlignment="1">
      <alignment vertical="top" wrapText="1"/>
    </xf>
    <xf numFmtId="0" fontId="4" fillId="0" borderId="1" xfId="3" applyFont="1" applyBorder="1"/>
    <xf numFmtId="4" fontId="4" fillId="0" borderId="1" xfId="3" applyNumberFormat="1" applyFont="1" applyBorder="1"/>
    <xf numFmtId="0" fontId="3" fillId="0" borderId="0" xfId="1" applyFont="1" applyAlignment="1">
      <alignment horizontal="left" vertical="top" wrapText="1"/>
    </xf>
    <xf numFmtId="0" fontId="3" fillId="0" borderId="0" xfId="1" applyFont="1" applyAlignment="1">
      <alignment vertical="top" wrapText="1"/>
    </xf>
    <xf numFmtId="0" fontId="3" fillId="0" borderId="0" xfId="3" applyFont="1" applyAlignment="1">
      <alignment vertical="top" wrapText="1"/>
    </xf>
    <xf numFmtId="0" fontId="3" fillId="0" borderId="0" xfId="1" applyFont="1" applyAlignment="1">
      <alignment horizontal="left" vertical="top"/>
    </xf>
    <xf numFmtId="0" fontId="9" fillId="2" borderId="0" xfId="1" applyFont="1" applyFill="1" applyBorder="1"/>
    <xf numFmtId="10" fontId="3" fillId="0" borderId="1" xfId="2" applyNumberFormat="1" applyFont="1" applyBorder="1" applyAlignment="1">
      <alignment horizontal="center" vertical="center" wrapText="1"/>
    </xf>
    <xf numFmtId="0" fontId="3" fillId="0" borderId="1" xfId="1" applyFont="1" applyBorder="1" applyAlignment="1">
      <alignment horizontal="left" vertical="top" wrapText="1"/>
    </xf>
    <xf numFmtId="0" fontId="3" fillId="0" borderId="1" xfId="1" applyFont="1" applyBorder="1" applyAlignment="1">
      <alignment horizontal="center" vertical="center" wrapText="1"/>
    </xf>
    <xf numFmtId="4" fontId="3" fillId="0" borderId="1" xfId="1" applyNumberFormat="1" applyFont="1" applyBorder="1" applyAlignment="1">
      <alignment horizontal="right" vertical="center" wrapText="1"/>
    </xf>
    <xf numFmtId="0" fontId="4" fillId="0" borderId="0" xfId="1" applyFont="1" applyAlignment="1">
      <alignment horizontal="center"/>
    </xf>
    <xf numFmtId="0" fontId="3" fillId="0" borderId="0" xfId="1" applyFont="1" applyAlignment="1">
      <alignment horizontal="center"/>
    </xf>
    <xf numFmtId="0" fontId="5" fillId="0" borderId="0" xfId="1" applyFont="1" applyAlignment="1">
      <alignment horizontal="center" vertical="top" wrapText="1"/>
    </xf>
    <xf numFmtId="0" fontId="7" fillId="0" borderId="0" xfId="1" applyFont="1" applyAlignment="1">
      <alignment horizontal="center" wrapText="1"/>
    </xf>
    <xf numFmtId="0" fontId="8" fillId="0" borderId="0" xfId="1" applyFont="1" applyAlignment="1">
      <alignment horizontal="left" vertical="top"/>
    </xf>
    <xf numFmtId="0" fontId="4" fillId="0" borderId="0" xfId="1" applyFont="1" applyAlignment="1">
      <alignment horizontal="left"/>
    </xf>
    <xf numFmtId="0" fontId="4" fillId="0" borderId="1" xfId="1" applyFont="1" applyBorder="1" applyAlignment="1">
      <alignment horizontal="left" vertical="center"/>
    </xf>
    <xf numFmtId="0" fontId="3" fillId="0" borderId="1" xfId="2" applyFont="1" applyBorder="1" applyAlignment="1">
      <alignment horizontal="center" vertical="center" wrapText="1"/>
    </xf>
    <xf numFmtId="4" fontId="3" fillId="0" borderId="1" xfId="2" applyNumberFormat="1" applyFont="1" applyBorder="1" applyAlignment="1">
      <alignment horizontal="right" vertical="center" wrapText="1"/>
    </xf>
    <xf numFmtId="0" fontId="4" fillId="0" borderId="1" xfId="1" applyFont="1" applyBorder="1" applyAlignment="1">
      <alignment horizontal="left" vertical="center" wrapText="1"/>
    </xf>
    <xf numFmtId="4" fontId="3" fillId="0" borderId="1" xfId="3" applyNumberFormat="1" applyFont="1" applyBorder="1" applyAlignment="1">
      <alignment horizontal="center" vertical="center" wrapText="1"/>
    </xf>
    <xf numFmtId="4" fontId="3" fillId="0" borderId="2" xfId="3" applyNumberFormat="1" applyFont="1" applyBorder="1" applyAlignment="1">
      <alignment horizontal="center" vertical="center" wrapText="1"/>
    </xf>
    <xf numFmtId="4" fontId="3" fillId="0" borderId="3" xfId="3" applyNumberFormat="1" applyFont="1" applyBorder="1" applyAlignment="1">
      <alignment horizontal="center" vertical="center" wrapText="1"/>
    </xf>
    <xf numFmtId="4" fontId="3" fillId="0" borderId="4" xfId="3" applyNumberFormat="1" applyFont="1" applyBorder="1" applyAlignment="1">
      <alignment horizontal="center" vertical="center" wrapText="1"/>
    </xf>
    <xf numFmtId="0" fontId="4" fillId="0" borderId="0" xfId="1" applyFont="1" applyAlignment="1">
      <alignment horizontal="center" vertical="center" wrapText="1"/>
    </xf>
    <xf numFmtId="0" fontId="4" fillId="0" borderId="1" xfId="1" applyFont="1" applyBorder="1" applyAlignment="1">
      <alignment horizontal="left" vertical="top" wrapText="1"/>
    </xf>
  </cellXfs>
  <cellStyles count="4">
    <cellStyle name="Обычный" xfId="0" builtinId="0"/>
    <cellStyle name="Обычный 2 2 3" xfId="3" xr:uid="{00000000-0005-0000-0000-000001000000}"/>
    <cellStyle name="Обычный 7 2 2" xfId="1" xr:uid="{00000000-0005-0000-0000-000002000000}"/>
    <cellStyle name="Обычный 9 2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1332062</xdr:colOff>
      <xdr:row>15</xdr:row>
      <xdr:rowOff>59423</xdr:rowOff>
    </xdr:from>
    <xdr:to>
      <xdr:col>12</xdr:col>
      <xdr:colOff>115261</xdr:colOff>
      <xdr:row>30</xdr:row>
      <xdr:rowOff>20960</xdr:rowOff>
    </xdr:to>
    <xdr:pic>
      <xdr:nvPicPr>
        <xdr:cNvPr id="2" name="Рисунок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85144" y="5146253"/>
          <a:ext cx="3931502" cy="3914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1328696</xdr:colOff>
      <xdr:row>34</xdr:row>
      <xdr:rowOff>0</xdr:rowOff>
    </xdr:from>
    <xdr:to>
      <xdr:col>15</xdr:col>
      <xdr:colOff>46982</xdr:colOff>
      <xdr:row>44</xdr:row>
      <xdr:rowOff>658996</xdr:rowOff>
    </xdr:to>
    <xdr:pic>
      <xdr:nvPicPr>
        <xdr:cNvPr id="3" name="Рисунок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81778" y="9057553"/>
          <a:ext cx="4488996" cy="3061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1310180</xdr:colOff>
      <xdr:row>44</xdr:row>
      <xdr:rowOff>683878</xdr:rowOff>
    </xdr:from>
    <xdr:to>
      <xdr:col>12</xdr:col>
      <xdr:colOff>99891</xdr:colOff>
      <xdr:row>56</xdr:row>
      <xdr:rowOff>84448</xdr:rowOff>
    </xdr:to>
    <xdr:pic>
      <xdr:nvPicPr>
        <xdr:cNvPr id="4" name="Рисунок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63262" y="10926695"/>
          <a:ext cx="3938014" cy="2397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86097</xdr:colOff>
      <xdr:row>17</xdr:row>
      <xdr:rowOff>143102</xdr:rowOff>
    </xdr:from>
    <xdr:to>
      <xdr:col>6</xdr:col>
      <xdr:colOff>1298601</xdr:colOff>
      <xdr:row>19</xdr:row>
      <xdr:rowOff>259732</xdr:rowOff>
    </xdr:to>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224564" y="8426490"/>
          <a:ext cx="1927119" cy="500832"/>
        </a:xfrm>
        <a:prstGeom prst="rect">
          <a:avLst/>
        </a:prstGeom>
      </xdr:spPr>
    </xdr:pic>
    <xdr:clientData/>
  </xdr:twoCellAnchor>
  <xdr:twoCellAnchor editAs="oneCell">
    <xdr:from>
      <xdr:col>6</xdr:col>
      <xdr:colOff>1329339</xdr:colOff>
      <xdr:row>11</xdr:row>
      <xdr:rowOff>0</xdr:rowOff>
    </xdr:from>
    <xdr:to>
      <xdr:col>13</xdr:col>
      <xdr:colOff>107543</xdr:colOff>
      <xdr:row>15</xdr:row>
      <xdr:rowOff>61470</xdr:rowOff>
    </xdr:to>
    <xdr:pic>
      <xdr:nvPicPr>
        <xdr:cNvPr id="9" name="Рисунок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5"/>
        <a:stretch>
          <a:fillRect/>
        </a:stretch>
      </xdr:blipFill>
      <xdr:spPr>
        <a:xfrm>
          <a:off x="9182421" y="4717998"/>
          <a:ext cx="4133976" cy="1682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public.public-&#1055;&#1050;\Desktop\&#1051;&#1080;&#1089;&#1090;%20&#1074;%20&#1041;&#1083;&#1072;&#1075;&#1086;&#1091;&#1089;&#1090;&#1088;&#1086;&#1081;&#1089;&#1090;&#1074;&#1086;"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Д"/>
      <sheetName val="DATA"/>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Norm"/>
      <sheetName val=""/>
      <sheetName val="8"/>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оэффициенты"/>
      <sheetName val="база"/>
      <sheetName val="к.рын"/>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охранить"/>
      <sheetName val="Лист опроса"/>
      <sheetName val="Summary"/>
      <sheetName val="5ОборРабМест(HP)"/>
      <sheetName val="ЭХЗ"/>
      <sheetName val="СМЕТА проект"/>
      <sheetName val="Лист1"/>
      <sheetName val="Обновление"/>
      <sheetName val="Цена"/>
      <sheetName val="Product"/>
      <sheetName val="К.рын"/>
      <sheetName val="График"/>
      <sheetName val="РП"/>
      <sheetName val="Зап-3- СЦБ"/>
      <sheetName val="№5 СУБ Инж защ"/>
      <sheetName val="13.1"/>
      <sheetName val="Суточная"/>
      <sheetName val="вариант"/>
      <sheetName val="Табл38-7"/>
      <sheetName val="Лист2"/>
      <sheetName val="ПДР"/>
      <sheetName val="Данные для расчёта сметы"/>
      <sheetName val="свод 2"/>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Calc"/>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ЭХЗ"/>
      <sheetName val="Таблица 5"/>
      <sheetName val="Таблица 3"/>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мета 1"/>
      <sheetName val="справка"/>
      <sheetName val="суб.подряд"/>
      <sheetName val="ПСБ - ОЭ"/>
      <sheetName val="смета 2 проект. работы"/>
      <sheetName val="Хар_"/>
      <sheetName val="С1_"/>
      <sheetName val="СтрЗапасов (2)"/>
      <sheetName val="Norm"/>
      <sheetName val="НМ расчеты"/>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Сводный"/>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3_гидромет"/>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ИД СМР"/>
      <sheetName val="Объем работ"/>
      <sheetName val="Виды работ АСО"/>
      <sheetName val="таблица_руко_x0019__x0015_ _x0003__x000c__x0011__x0011_"/>
      <sheetName val="Норм"/>
      <sheetName val="2 Геология"/>
      <sheetName val="ФОТ для смет"/>
      <sheetName val="ЛС_РЕС"/>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Хаттон_90_礊め_x0005_"/>
      <sheetName val="ПС"/>
      <sheetName val="таблица_руко_x0019__x0015__x0009__x0003__x000c__x0011__x0011_"/>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ра"/>
      <sheetName val="7"/>
      <sheetName val="Хаттон_90_忕と_x0005__x0000__x0000__x0000__x0000_"/>
      <sheetName val="Хаттон_90_忕と_x0005_"/>
      <sheetName val="Выборка Заказчик"/>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sheetData sheetId="684">
        <row r="1">
          <cell r="B1">
            <v>0</v>
          </cell>
        </row>
      </sheetData>
      <sheetData sheetId="685"/>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sheetData sheetId="723">
        <row r="1">
          <cell r="B1">
            <v>0</v>
          </cell>
        </row>
      </sheetData>
      <sheetData sheetId="724">
        <row r="1">
          <cell r="B1">
            <v>0</v>
          </cell>
        </row>
      </sheetData>
      <sheetData sheetId="725"/>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sheetData sheetId="762"/>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sheetData sheetId="805"/>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sheetData sheetId="814"/>
      <sheetData sheetId="815"/>
      <sheetData sheetId="816"/>
      <sheetData sheetId="817">
        <row r="1">
          <cell r="B1">
            <v>0</v>
          </cell>
        </row>
      </sheetData>
      <sheetData sheetId="818">
        <row r="1">
          <cell r="B1">
            <v>0</v>
          </cell>
        </row>
      </sheetData>
      <sheetData sheetId="819"/>
      <sheetData sheetId="820"/>
      <sheetData sheetId="821"/>
      <sheetData sheetId="822">
        <row r="1">
          <cell r="B1">
            <v>0</v>
          </cell>
        </row>
      </sheetData>
      <sheetData sheetId="823"/>
      <sheetData sheetId="824">
        <row r="1">
          <cell r="B1">
            <v>0</v>
          </cell>
        </row>
      </sheetData>
      <sheetData sheetId="825">
        <row r="1">
          <cell r="B1">
            <v>0</v>
          </cell>
        </row>
      </sheetData>
      <sheetData sheetId="826"/>
      <sheetData sheetId="827"/>
      <sheetData sheetId="828"/>
      <sheetData sheetId="829"/>
      <sheetData sheetId="830">
        <row r="1">
          <cell r="B1">
            <v>0</v>
          </cell>
        </row>
      </sheetData>
      <sheetData sheetId="831">
        <row r="1">
          <cell r="B1">
            <v>0</v>
          </cell>
        </row>
      </sheetData>
      <sheetData sheetId="832">
        <row r="1">
          <cell r="B1">
            <v>0</v>
          </cell>
        </row>
      </sheetData>
      <sheetData sheetId="833">
        <row r="1">
          <cell r="B1">
            <v>0</v>
          </cell>
        </row>
      </sheetData>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row r="1">
          <cell r="B1">
            <v>0</v>
          </cell>
        </row>
      </sheetData>
      <sheetData sheetId="843"/>
      <sheetData sheetId="844"/>
      <sheetData sheetId="845"/>
      <sheetData sheetId="846"/>
      <sheetData sheetId="847"/>
      <sheetData sheetId="848"/>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sheetData sheetId="855">
        <row r="1">
          <cell r="B1">
            <v>0</v>
          </cell>
        </row>
      </sheetData>
      <sheetData sheetId="856">
        <row r="1">
          <cell r="B1">
            <v>0</v>
          </cell>
        </row>
      </sheetData>
      <sheetData sheetId="857"/>
      <sheetData sheetId="858"/>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sheetData sheetId="898">
        <row r="1">
          <cell r="B1">
            <v>0</v>
          </cell>
        </row>
      </sheetData>
      <sheetData sheetId="899"/>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sheetData sheetId="1063"/>
      <sheetData sheetId="1064"/>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sheetData sheetId="1117"/>
      <sheetData sheetId="1118"/>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sheetData sheetId="1125"/>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sheetData sheetId="1133">
        <row r="1">
          <cell r="B1">
            <v>0</v>
          </cell>
        </row>
      </sheetData>
      <sheetData sheetId="1134">
        <row r="1">
          <cell r="B1">
            <v>0</v>
          </cell>
        </row>
      </sheetData>
      <sheetData sheetId="1135"/>
      <sheetData sheetId="1136"/>
      <sheetData sheetId="1137"/>
      <sheetData sheetId="1138"/>
      <sheetData sheetId="1139">
        <row r="1">
          <cell r="B1">
            <v>0</v>
          </cell>
        </row>
      </sheetData>
      <sheetData sheetId="1140"/>
      <sheetData sheetId="1141"/>
      <sheetData sheetId="1142"/>
      <sheetData sheetId="1143">
        <row r="1">
          <cell r="B1">
            <v>0</v>
          </cell>
        </row>
      </sheetData>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ow r="1">
          <cell r="B1">
            <v>0</v>
          </cell>
        </row>
      </sheetData>
      <sheetData sheetId="1197"/>
      <sheetData sheetId="1198"/>
      <sheetData sheetId="1199"/>
      <sheetData sheetId="1200"/>
      <sheetData sheetId="1201">
        <row r="1">
          <cell r="B1">
            <v>0</v>
          </cell>
        </row>
      </sheetData>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row r="1">
          <cell r="B1">
            <v>0</v>
          </cell>
        </row>
      </sheetData>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row r="1">
          <cell r="B1">
            <v>0</v>
          </cell>
        </row>
      </sheetData>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row r="1">
          <cell r="B1">
            <v>0</v>
          </cell>
        </row>
      </sheetData>
      <sheetData sheetId="1257"/>
      <sheetData sheetId="1258"/>
      <sheetData sheetId="1259"/>
      <sheetData sheetId="1260"/>
      <sheetData sheetId="1261"/>
      <sheetData sheetId="1262"/>
      <sheetData sheetId="1263">
        <row r="1">
          <cell r="B1">
            <v>0</v>
          </cell>
        </row>
      </sheetData>
      <sheetData sheetId="1264">
        <row r="1">
          <cell r="B1">
            <v>0</v>
          </cell>
        </row>
      </sheetData>
      <sheetData sheetId="1265">
        <row r="1">
          <cell r="B1">
            <v>0</v>
          </cell>
        </row>
      </sheetData>
      <sheetData sheetId="1266"/>
      <sheetData sheetId="1267"/>
      <sheetData sheetId="1268"/>
      <sheetData sheetId="1269"/>
      <sheetData sheetId="1270"/>
      <sheetData sheetId="1271">
        <row r="1">
          <cell r="B1">
            <v>0</v>
          </cell>
        </row>
      </sheetData>
      <sheetData sheetId="1272"/>
      <sheetData sheetId="1273"/>
      <sheetData sheetId="1274"/>
      <sheetData sheetId="1275"/>
      <sheetData sheetId="1276"/>
      <sheetData sheetId="1277"/>
      <sheetData sheetId="1278"/>
      <sheetData sheetId="1279">
        <row r="1">
          <cell r="B1">
            <v>0</v>
          </cell>
        </row>
      </sheetData>
      <sheetData sheetId="1280"/>
      <sheetData sheetId="1281"/>
      <sheetData sheetId="1282"/>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B1">
            <v>0</v>
          </cell>
        </row>
      </sheetData>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ow r="1">
          <cell r="B1">
            <v>0</v>
          </cell>
        </row>
      </sheetData>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
          <cell r="B1">
            <v>0</v>
          </cell>
        </row>
      </sheetData>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3.1"/>
      <sheetName val="Текущие цены"/>
      <sheetName val="рабочий"/>
      <sheetName val="окраска"/>
      <sheetName val="отчет эл_эн  2000"/>
      <sheetName val="к.84-к.83"/>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2002(v2)"/>
      <sheetName val="справ."/>
      <sheetName val="геолог"/>
      <sheetName val="SakhNIPI5"/>
      <sheetName val="ПИР"/>
      <sheetName val="1"/>
      <sheetName val="Пояснение "/>
      <sheetName val="93-110"/>
      <sheetName val="list"/>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таблица_руко_x0019__x0015_ _x0003__x000c__x0011__x0011_"/>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Коэффициенты"/>
      <sheetName val="Форма 2.1"/>
      <sheetName val="W28"/>
      <sheetName val="сводная (2)"/>
      <sheetName val="Настройки"/>
      <sheetName val="таблица_руко_4"/>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
      <sheetName val="Список_объектов"/>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7"/>
      <sheetName val="Локальная смета 6-3-2"/>
      <sheetName val="РС"/>
      <sheetName val="Смета 7"/>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Амур_ДОН"/>
      <sheetName val="кп_ГК"/>
      <sheetName val="Б_Сатка"/>
      <sheetName val="Исполнение_по_оборуд_"/>
      <sheetName val="исходные_данные"/>
      <sheetName val="расчетные_таблицы"/>
      <sheetName val="УП__2004"/>
      <sheetName val="См3_СЦБ-зап"/>
      <sheetName val="СметаСводная_Рыб1"/>
      <sheetName val="Смета2_проект__раб_1"/>
      <sheetName val="Production_and_Spend"/>
      <sheetName val="6_14_КР1"/>
      <sheetName val="Пример_расчета1"/>
      <sheetName val="1_3"/>
      <sheetName val="К_рын"/>
      <sheetName val="Сводная_смета"/>
      <sheetName val="к_84-к_831"/>
      <sheetName val="СМЕТА_проект1"/>
      <sheetName val="справ_1"/>
      <sheetName val="Пояснение_"/>
      <sheetName val="См_1_наруж_водопровод1"/>
      <sheetName val="Разработка_проекта1"/>
      <sheetName val="КП_НовоКов1"/>
      <sheetName val="ПДР_ООО_&quot;Юкос_ФБЦ&quot;"/>
      <sheetName val="Прибыль_опл"/>
      <sheetName val="3_1"/>
      <sheetName val="Коммерческие_расходы"/>
      <sheetName val="13_11"/>
      <sheetName val="Лист_опроса1"/>
      <sheetName val="СметаСводная_Колпино"/>
      <sheetName val="HP_и_оргтехника1"/>
      <sheetName val="СметаСводная_снег1"/>
      <sheetName val="СметаСводная_павильон"/>
      <sheetName val="Перечень_ИУ"/>
      <sheetName val="ст_ГТМ"/>
      <sheetName val="таблица_руководству"/>
      <sheetName val="Суточная_добыча_за_неделю"/>
      <sheetName val="Хаттон_90_90_Femco"/>
      <sheetName val="Таблица_4_АСУТП"/>
      <sheetName val="Смета_5_2__Кусты25,29,31,65"/>
      <sheetName val="свод_общ"/>
      <sheetName val="изыскания_2"/>
      <sheetName val="КП_к_ГК"/>
      <sheetName val="Смета_11"/>
      <sheetName val="Таблица_2"/>
      <sheetName val="смета_2_проект__работы"/>
      <sheetName val="Ачинский_НПЗ"/>
      <sheetName val="СС_замеч_с_ответами"/>
      <sheetName val="в_работу"/>
      <sheetName val="3_2"/>
      <sheetName val="3_3"/>
      <sheetName val="Р2_1"/>
      <sheetName val="Р2_2"/>
      <sheetName val="Удельные(проф_)"/>
      <sheetName val="Константы_и_результаты"/>
      <sheetName val="расчет_№3"/>
      <sheetName val="20_Кредиты_краткосрочные"/>
      <sheetName val="Текущие_цены1"/>
      <sheetName val="отчет_эл_эн__20001"/>
      <sheetName val="№5_СУБ_Инж_защ"/>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__2_"/>
      <sheetName val="Исполнение_сжато"/>
      <sheetName val="Форма_для_бурения"/>
      <sheetName val="Форма_для_КС"/>
      <sheetName val="Форма_для_ГР"/>
      <sheetName val="Смета_1свод"/>
      <sheetName val="3_1_ТХ"/>
      <sheetName val="3_5"/>
      <sheetName val="суб_подряд1"/>
      <sheetName val="ПСБ_-_ОЭ1"/>
      <sheetName val="Смета_2"/>
      <sheetName val="СметаСводная_1_оч1"/>
      <sheetName val="Перечень_Заказчиков"/>
      <sheetName val="Капитальные_затраты"/>
      <sheetName val="Opex_personnel_(Term_facs)"/>
      <sheetName val="КП_(2)"/>
      <sheetName val="2_2_"/>
      <sheetName val="6_3"/>
      <sheetName val="6_7"/>
      <sheetName val="6_3_1_3"/>
      <sheetName val="Переменные_и_константы"/>
      <sheetName val="свод_(2)"/>
      <sheetName val="Калплан_ОИ2_Макм_крестики"/>
      <sheetName val="Св__смета"/>
      <sheetName val="РБС_ИЗМ1"/>
      <sheetName val="смета_СИД"/>
      <sheetName val="ресурсная_вед_"/>
      <sheetName val="р_Волхов"/>
      <sheetName val="Калплан_Кра"/>
      <sheetName val="6_11_новый"/>
      <sheetName val="СтрЗапасов_(2)"/>
      <sheetName val="PwC_Copies_from_old_models_--&gt;&gt;"/>
      <sheetName val="Сравнение_ДПН_факт_06-07"/>
      <sheetName val="НМ_расчеты"/>
      <sheetName val="КП_к_снег_Рыбинская"/>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
      <sheetName val="Табл_2"/>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
      <sheetName val="#ССЫЛКА"/>
      <sheetName val="ГАЗ_камаз"/>
      <sheetName val="таблица_руко_1"/>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refreshError="1"/>
      <sheetData sheetId="1170" refreshError="1"/>
      <sheetData sheetId="1171" refreshError="1"/>
      <sheetData sheetId="1172" refreshError="1"/>
      <sheetData sheetId="117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таблица_руко_"/>
      <sheetName val="КБК_ДПК1"/>
      <sheetName val="ЕТС_(ф)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КБК_ДПК"/>
      <sheetName val="ЕТС_(ф)"/>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исх-данные"/>
      <sheetName val="Исх. данные"/>
      <sheetName val="8"/>
      <sheetName val="Пра_x0000_с_лист"/>
      <sheetName val="Сводный"/>
      <sheetName val="basa"/>
      <sheetName val="Имя"/>
      <sheetName val="кап.ремонт"/>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Промер глуб"/>
      <sheetName val="ИД ПНР"/>
      <sheetName val="Технический лист"/>
      <sheetName val="анализ 2003_2004исполнение МТО"/>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таблица_руко_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row r="1">
          <cell r="B1">
            <v>0</v>
          </cell>
        </row>
      </sheetData>
      <sheetData sheetId="812">
        <row r="1">
          <cell r="B1">
            <v>0</v>
          </cell>
        </row>
      </sheetData>
      <sheetData sheetId="813">
        <row r="1">
          <cell r="B1">
            <v>0</v>
          </cell>
        </row>
      </sheetData>
      <sheetData sheetId="814"/>
      <sheetData sheetId="815"/>
      <sheetData sheetId="816"/>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sheetData sheetId="824">
        <row r="1">
          <cell r="B1">
            <v>0</v>
          </cell>
        </row>
      </sheetData>
      <sheetData sheetId="825"/>
      <sheetData sheetId="826"/>
      <sheetData sheetId="827"/>
      <sheetData sheetId="828">
        <row r="1">
          <cell r="B1">
            <v>0</v>
          </cell>
        </row>
      </sheetData>
      <sheetData sheetId="829"/>
      <sheetData sheetId="830"/>
      <sheetData sheetId="831"/>
      <sheetData sheetId="832"/>
      <sheetData sheetId="833"/>
      <sheetData sheetId="834"/>
      <sheetData sheetId="835"/>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sheetData sheetId="844"/>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sheetData sheetId="1038">
        <row r="1">
          <cell r="B1">
            <v>0</v>
          </cell>
        </row>
      </sheetData>
      <sheetData sheetId="1039"/>
      <sheetData sheetId="1040">
        <row r="1">
          <cell r="B1">
            <v>0</v>
          </cell>
        </row>
      </sheetData>
      <sheetData sheetId="1041"/>
      <sheetData sheetId="1042"/>
      <sheetData sheetId="1043"/>
      <sheetData sheetId="1044"/>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sheetData sheetId="1056"/>
      <sheetData sheetId="1057">
        <row r="1">
          <cell r="B1">
            <v>0</v>
          </cell>
        </row>
      </sheetData>
      <sheetData sheetId="1058"/>
      <sheetData sheetId="1059">
        <row r="1">
          <cell r="B1">
            <v>0</v>
          </cell>
        </row>
      </sheetData>
      <sheetData sheetId="1060"/>
      <sheetData sheetId="1061"/>
      <sheetData sheetId="1062"/>
      <sheetData sheetId="1063"/>
      <sheetData sheetId="1064"/>
      <sheetData sheetId="1065"/>
      <sheetData sheetId="1066"/>
      <sheetData sheetId="1067"/>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sheetData sheetId="1074"/>
      <sheetData sheetId="1075"/>
      <sheetData sheetId="1076"/>
      <sheetData sheetId="1077"/>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row r="1">
          <cell r="B1">
            <v>0</v>
          </cell>
        </row>
      </sheetData>
      <sheetData sheetId="1131">
        <row r="1">
          <cell r="B1">
            <v>0</v>
          </cell>
        </row>
      </sheetData>
      <sheetData sheetId="1132"/>
      <sheetData sheetId="1133"/>
      <sheetData sheetId="1134">
        <row r="1">
          <cell r="B1">
            <v>0</v>
          </cell>
        </row>
      </sheetData>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sheetData sheetId="1146"/>
      <sheetData sheetId="1147"/>
      <sheetData sheetId="1148">
        <row r="1">
          <cell r="B1">
            <v>0</v>
          </cell>
        </row>
      </sheetData>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row r="1">
          <cell r="B1">
            <v>0</v>
          </cell>
        </row>
      </sheetData>
      <sheetData sheetId="1179">
        <row r="1">
          <cell r="B1">
            <v>0</v>
          </cell>
        </row>
      </sheetData>
      <sheetData sheetId="1180"/>
      <sheetData sheetId="1181"/>
      <sheetData sheetId="1182"/>
      <sheetData sheetId="1183"/>
      <sheetData sheetId="1184">
        <row r="1">
          <cell r="B1">
            <v>0</v>
          </cell>
        </row>
      </sheetData>
      <sheetData sheetId="1185"/>
      <sheetData sheetId="1186"/>
      <sheetData sheetId="1187">
        <row r="1">
          <cell r="B1">
            <v>0</v>
          </cell>
        </row>
      </sheetData>
      <sheetData sheetId="1188"/>
      <sheetData sheetId="1189"/>
      <sheetData sheetId="1190">
        <row r="1">
          <cell r="B1">
            <v>0</v>
          </cell>
        </row>
      </sheetData>
      <sheetData sheetId="1191">
        <row r="1">
          <cell r="B1">
            <v>0</v>
          </cell>
        </row>
      </sheetData>
      <sheetData sheetId="1192"/>
      <sheetData sheetId="1193">
        <row r="1">
          <cell r="B1">
            <v>0</v>
          </cell>
        </row>
      </sheetData>
      <sheetData sheetId="1194"/>
      <sheetData sheetId="1195">
        <row r="1">
          <cell r="B1">
            <v>0</v>
          </cell>
        </row>
      </sheetData>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row r="1">
          <cell r="B1">
            <v>0</v>
          </cell>
        </row>
      </sheetData>
      <sheetData sheetId="1210">
        <row r="1">
          <cell r="B1">
            <v>0</v>
          </cell>
        </row>
      </sheetData>
      <sheetData sheetId="1211"/>
      <sheetData sheetId="1212"/>
      <sheetData sheetId="1213"/>
      <sheetData sheetId="1214"/>
      <sheetData sheetId="1215">
        <row r="1">
          <cell r="B1">
            <v>0</v>
          </cell>
        </row>
      </sheetData>
      <sheetData sheetId="1216"/>
      <sheetData sheetId="1217"/>
      <sheetData sheetId="1218"/>
      <sheetData sheetId="1219"/>
      <sheetData sheetId="1220"/>
      <sheetData sheetId="1221">
        <row r="1">
          <cell r="B1">
            <v>0</v>
          </cell>
        </row>
      </sheetData>
      <sheetData sheetId="1222">
        <row r="1">
          <cell r="B1">
            <v>0</v>
          </cell>
        </row>
      </sheetData>
      <sheetData sheetId="1223"/>
      <sheetData sheetId="1224"/>
      <sheetData sheetId="1225"/>
      <sheetData sheetId="1226">
        <row r="1">
          <cell r="B1">
            <v>0</v>
          </cell>
        </row>
      </sheetData>
      <sheetData sheetId="1227"/>
      <sheetData sheetId="1228"/>
      <sheetData sheetId="1229"/>
      <sheetData sheetId="1230"/>
      <sheetData sheetId="1231"/>
      <sheetData sheetId="1232"/>
      <sheetData sheetId="1233">
        <row r="1">
          <cell r="B1">
            <v>0</v>
          </cell>
        </row>
      </sheetData>
      <sheetData sheetId="1234">
        <row r="1">
          <cell r="B1">
            <v>0</v>
          </cell>
        </row>
      </sheetData>
      <sheetData sheetId="1235"/>
      <sheetData sheetId="1236">
        <row r="1">
          <cell r="B1">
            <v>0</v>
          </cell>
        </row>
      </sheetData>
      <sheetData sheetId="1237"/>
      <sheetData sheetId="1238">
        <row r="1">
          <cell r="B1">
            <v>0</v>
          </cell>
        </row>
      </sheetData>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sheetData sheetId="1271">
        <row r="1">
          <cell r="B1">
            <v>0</v>
          </cell>
        </row>
      </sheetData>
      <sheetData sheetId="1272">
        <row r="1">
          <cell r="B1">
            <v>0</v>
          </cell>
        </row>
      </sheetData>
      <sheetData sheetId="1273">
        <row r="1">
          <cell r="B1">
            <v>0</v>
          </cell>
        </row>
      </sheetData>
      <sheetData sheetId="1274"/>
      <sheetData sheetId="1275">
        <row r="1">
          <cell r="B1">
            <v>0</v>
          </cell>
        </row>
      </sheetData>
      <sheetData sheetId="1276">
        <row r="1">
          <cell r="B1">
            <v>0</v>
          </cell>
        </row>
      </sheetData>
      <sheetData sheetId="1277"/>
      <sheetData sheetId="1278"/>
      <sheetData sheetId="1279"/>
      <sheetData sheetId="1280">
        <row r="1">
          <cell r="B1">
            <v>0</v>
          </cell>
        </row>
      </sheetData>
      <sheetData sheetId="1281">
        <row r="1">
          <cell r="B1">
            <v>0</v>
          </cell>
        </row>
      </sheetData>
      <sheetData sheetId="1282">
        <row r="1">
          <cell r="B1">
            <v>0</v>
          </cell>
        </row>
      </sheetData>
      <sheetData sheetId="1283"/>
      <sheetData sheetId="1284">
        <row r="1">
          <cell r="B1">
            <v>0</v>
          </cell>
        </row>
      </sheetData>
      <sheetData sheetId="1285">
        <row r="1">
          <cell r="B1">
            <v>0</v>
          </cell>
        </row>
      </sheetData>
      <sheetData sheetId="1286">
        <row r="1">
          <cell r="B1">
            <v>0</v>
          </cell>
        </row>
      </sheetData>
      <sheetData sheetId="1287">
        <row r="1">
          <cell r="B1">
            <v>0</v>
          </cell>
        </row>
      </sheetData>
      <sheetData sheetId="1288"/>
      <sheetData sheetId="1289"/>
      <sheetData sheetId="1290">
        <row r="1">
          <cell r="B1">
            <v>0</v>
          </cell>
        </row>
      </sheetData>
      <sheetData sheetId="1291">
        <row r="1">
          <cell r="B1">
            <v>0</v>
          </cell>
        </row>
      </sheetData>
      <sheetData sheetId="1292"/>
      <sheetData sheetId="1293"/>
      <sheetData sheetId="1294"/>
      <sheetData sheetId="1295"/>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sheetData sheetId="1302">
        <row r="1">
          <cell r="B1">
            <v>0</v>
          </cell>
        </row>
      </sheetData>
      <sheetData sheetId="1303"/>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sheetData sheetId="1313"/>
      <sheetData sheetId="1314">
        <row r="1">
          <cell r="B1">
            <v>0</v>
          </cell>
        </row>
      </sheetData>
      <sheetData sheetId="1315"/>
      <sheetData sheetId="1316">
        <row r="1">
          <cell r="B1">
            <v>0</v>
          </cell>
        </row>
      </sheetData>
      <sheetData sheetId="1317"/>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sheetData sheetId="1334">
        <row r="1">
          <cell r="B1">
            <v>0</v>
          </cell>
        </row>
      </sheetData>
      <sheetData sheetId="1335"/>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row r="1">
          <cell r="B1">
            <v>0</v>
          </cell>
        </row>
      </sheetData>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ow r="1">
          <cell r="B1">
            <v>0</v>
          </cell>
        </row>
      </sheetData>
      <sheetData sheetId="1391"/>
      <sheetData sheetId="1392">
        <row r="1">
          <cell r="B1">
            <v>0</v>
          </cell>
        </row>
      </sheetData>
      <sheetData sheetId="1393"/>
      <sheetData sheetId="1394"/>
      <sheetData sheetId="1395"/>
      <sheetData sheetId="1396"/>
      <sheetData sheetId="1397"/>
      <sheetData sheetId="1398"/>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sheetData sheetId="1483">
        <row r="1">
          <cell r="B1">
            <v>0</v>
          </cell>
        </row>
      </sheetData>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sheetData sheetId="1604">
        <row r="1">
          <cell r="B1">
            <v>0</v>
          </cell>
        </row>
      </sheetData>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sheetData sheetId="1651">
        <row r="1">
          <cell r="B1">
            <v>0</v>
          </cell>
        </row>
      </sheetData>
      <sheetData sheetId="1652"/>
      <sheetData sheetId="1653"/>
      <sheetData sheetId="1654"/>
      <sheetData sheetId="1655"/>
      <sheetData sheetId="1656"/>
      <sheetData sheetId="1657"/>
      <sheetData sheetId="1658"/>
      <sheetData sheetId="1659"/>
      <sheetData sheetId="1660"/>
      <sheetData sheetId="1661">
        <row r="1">
          <cell r="B1">
            <v>0</v>
          </cell>
        </row>
      </sheetData>
      <sheetData sheetId="1662"/>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row r="1">
          <cell r="B1">
            <v>0</v>
          </cell>
        </row>
      </sheetData>
      <sheetData sheetId="1707"/>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efreshError="1"/>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sheetData sheetId="1766"/>
      <sheetData sheetId="1767"/>
      <sheetData sheetId="1768"/>
      <sheetData sheetId="1769"/>
      <sheetData sheetId="1770"/>
      <sheetData sheetId="177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sheetData sheetId="1782" refreshError="1"/>
      <sheetData sheetId="1783"/>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sheetData sheetId="1819"/>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refreshError="1"/>
      <sheetData sheetId="1855" refreshError="1"/>
      <sheetData sheetId="185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Лист1"/>
      <sheetName val="Обновление"/>
      <sheetName val="Цена"/>
      <sheetName val="Product"/>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писки"/>
      <sheetName val="6.14_КР"/>
      <sheetName val="Прилож"/>
      <sheetName val="DATA"/>
      <sheetName val="Пример расчета"/>
      <sheetName val="все"/>
      <sheetName val="информация"/>
      <sheetName val="СметаСводная Рыб"/>
      <sheetName val="Нормы"/>
      <sheetName val="13.1"/>
      <sheetName val="Текущие цены"/>
      <sheetName val="рабочий"/>
      <sheetName val="окраска"/>
      <sheetName val="отчет эл_эн  2000"/>
      <sheetName val="к.84-к.83"/>
      <sheetName val="2002(v2)"/>
      <sheetName val="справ."/>
      <sheetName val="эл_химз_1"/>
      <sheetName val="геология_1"/>
      <sheetName val="6_141"/>
      <sheetName val="6_3_11"/>
      <sheetName val="6_201"/>
      <sheetName val="6_4_11"/>
      <sheetName val="6_11_1__сторонние1"/>
      <sheetName val="8_14_КР_(списание)ОПСТИКР1"/>
      <sheetName val="Данные_для_расчёта_сметы"/>
      <sheetName val="6_14_КР"/>
      <sheetName val="свод_2"/>
      <sheetName val="Зап-3-_СЦБ"/>
      <sheetName val="13_1"/>
      <sheetName val="Пример_расчета"/>
      <sheetName val="СметаСводная_Рыб"/>
      <sheetName val="СметаСводная 1 оч"/>
      <sheetName val="Подрядчики"/>
      <sheetName val="Смета 5.2. Кусты25,29,31,65"/>
      <sheetName val="НМА"/>
      <sheetName val="list"/>
      <sheetName val="Итог"/>
      <sheetName val="смета СИД"/>
      <sheetName val="часы"/>
      <sheetName val="ресурсная вед."/>
      <sheetName val="ИДвалка"/>
      <sheetName val="р.Волхов"/>
      <sheetName val="2002_v2_"/>
      <sheetName val="сохранить"/>
      <sheetName val="Материалы"/>
      <sheetName val="кп"/>
      <sheetName val="Январь"/>
      <sheetName val="матер."/>
      <sheetName val="КП Прим (3)"/>
      <sheetName val="КП НовоКов"/>
      <sheetName val="ПОДПИСИ"/>
      <sheetName val="РАСЧЕТ"/>
      <sheetName val="Текущие_цены"/>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мета2_проект__раб_"/>
      <sheetName val="Смета_1"/>
      <sheetName val="OCK1"/>
      <sheetName val="Шкаф"/>
      <sheetName val="Прайс лист"/>
      <sheetName val="1.3"/>
      <sheetName val="К.рын"/>
      <sheetName val="Сводная смета"/>
      <sheetName val="Землеотвод"/>
      <sheetName val="Разработка проекта"/>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Leistungsakt"/>
      <sheetName val="1155"/>
      <sheetName val="накладная"/>
      <sheetName val="Акт"/>
      <sheetName val="Баланс (Ф1)"/>
      <sheetName val="Смета-Т"/>
      <sheetName val="Смета 3 Гидролог"/>
      <sheetName val="Записка СЦБ"/>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Дополнительные параметры"/>
      <sheetName val="РС "/>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Общ"/>
      <sheetName val="BACT"/>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ыборка на22 июня"/>
      <sheetName val="HP_и_оргтехника"/>
      <sheetName val="СМЕТА_проект"/>
      <sheetName val="Лист_опроса"/>
      <sheetName val="Таблица 5"/>
      <sheetName val="Таблица 3"/>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3труба (П)"/>
      <sheetName val="См.3_АСУ"/>
      <sheetName val="15"/>
      <sheetName val="Восстановл_Лист37"/>
      <sheetName val="16"/>
      <sheetName val="Коэф"/>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Rub"/>
      <sheetName val="Акт выбора"/>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таблица_руко_4"/>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ПС_x0000__x0000__x0000__x0000__x0000__x0000_"/>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ДКСС от МПС"/>
      <sheetName val="РС"/>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sheetData sheetId="1498"/>
      <sheetData sheetId="1499"/>
      <sheetData sheetId="1500"/>
      <sheetData sheetId="1501"/>
      <sheetData sheetId="1502" refreshError="1"/>
      <sheetData sheetId="1503"/>
      <sheetData sheetId="1504"/>
      <sheetData sheetId="1505"/>
      <sheetData sheetId="1506"/>
      <sheetData sheetId="1507"/>
      <sheetData sheetId="1508"/>
      <sheetData sheetId="1509"/>
      <sheetData sheetId="1510" refreshError="1"/>
      <sheetData sheetId="1511" refreshError="1"/>
      <sheetData sheetId="1512"/>
      <sheetData sheetId="1513"/>
      <sheetData sheetId="1514" refreshError="1"/>
      <sheetData sheetId="1515"/>
      <sheetData sheetId="1516"/>
      <sheetData sheetId="1517"/>
      <sheetData sheetId="1518"/>
      <sheetData sheetId="1519"/>
      <sheetData sheetId="1520"/>
      <sheetData sheetId="1521"/>
      <sheetData sheetId="1522"/>
      <sheetData sheetId="1523"/>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влад-таблица"/>
      <sheetName val="2002(v1)"/>
      <sheetName val="Перечень ИУ"/>
      <sheetName val="Коэфф1."/>
      <sheetName val="свод 2"/>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Подрядчики"/>
      <sheetName val="Январь"/>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ИНСТРУКЦИЯ"/>
      <sheetName val="41"/>
      <sheetName val=" Свод"/>
      <sheetName val="Договорная цена"/>
      <sheetName val="Panduit"/>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С"/>
      <sheetName val="Пра"/>
      <sheetName val="Исх. данные"/>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row r="1">
          <cell r="B1">
            <v>0</v>
          </cell>
        </row>
      </sheetData>
      <sheetData sheetId="717">
        <row r="1">
          <cell r="B1">
            <v>0</v>
          </cell>
        </row>
      </sheetData>
      <sheetData sheetId="718"/>
      <sheetData sheetId="719">
        <row r="1">
          <cell r="B1">
            <v>0</v>
          </cell>
        </row>
      </sheetData>
      <sheetData sheetId="720"/>
      <sheetData sheetId="721"/>
      <sheetData sheetId="722">
        <row r="1">
          <cell r="B1">
            <v>0</v>
          </cell>
        </row>
      </sheetData>
      <sheetData sheetId="723">
        <row r="1">
          <cell r="B1">
            <v>0</v>
          </cell>
        </row>
      </sheetData>
      <sheetData sheetId="724"/>
      <sheetData sheetId="725">
        <row r="1">
          <cell r="B1">
            <v>0</v>
          </cell>
        </row>
      </sheetData>
      <sheetData sheetId="726"/>
      <sheetData sheetId="727"/>
      <sheetData sheetId="728">
        <row r="1">
          <cell r="B1">
            <v>0</v>
          </cell>
        </row>
      </sheetData>
      <sheetData sheetId="729">
        <row r="1">
          <cell r="B1">
            <v>0</v>
          </cell>
        </row>
      </sheetData>
      <sheetData sheetId="730"/>
      <sheetData sheetId="731"/>
      <sheetData sheetId="732"/>
      <sheetData sheetId="733"/>
      <sheetData sheetId="734">
        <row r="1">
          <cell r="B1">
            <v>0</v>
          </cell>
        </row>
      </sheetData>
      <sheetData sheetId="735">
        <row r="1">
          <cell r="B1">
            <v>0</v>
          </cell>
        </row>
      </sheetData>
      <sheetData sheetId="736"/>
      <sheetData sheetId="737">
        <row r="1">
          <cell r="B1">
            <v>0</v>
          </cell>
        </row>
      </sheetData>
      <sheetData sheetId="738"/>
      <sheetData sheetId="739"/>
      <sheetData sheetId="740">
        <row r="1">
          <cell r="B1">
            <v>0</v>
          </cell>
        </row>
      </sheetData>
      <sheetData sheetId="741">
        <row r="1">
          <cell r="B1">
            <v>0</v>
          </cell>
        </row>
      </sheetData>
      <sheetData sheetId="742"/>
      <sheetData sheetId="743">
        <row r="1">
          <cell r="B1">
            <v>0</v>
          </cell>
        </row>
      </sheetData>
      <sheetData sheetId="744"/>
      <sheetData sheetId="745"/>
      <sheetData sheetId="746">
        <row r="1">
          <cell r="B1">
            <v>0</v>
          </cell>
        </row>
      </sheetData>
      <sheetData sheetId="747"/>
      <sheetData sheetId="748"/>
      <sheetData sheetId="749"/>
      <sheetData sheetId="750"/>
      <sheetData sheetId="751"/>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sheetData sheetId="758">
        <row r="1">
          <cell r="B1">
            <v>0</v>
          </cell>
        </row>
      </sheetData>
      <sheetData sheetId="759">
        <row r="1">
          <cell r="B1">
            <v>0</v>
          </cell>
        </row>
      </sheetData>
      <sheetData sheetId="760"/>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sheetData sheetId="768"/>
      <sheetData sheetId="769"/>
      <sheetData sheetId="770">
        <row r="1">
          <cell r="B1">
            <v>0</v>
          </cell>
        </row>
      </sheetData>
      <sheetData sheetId="771">
        <row r="1">
          <cell r="B1">
            <v>0</v>
          </cell>
        </row>
      </sheetData>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sheetData sheetId="786"/>
      <sheetData sheetId="787"/>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sheetData sheetId="804"/>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sheetData sheetId="821"/>
      <sheetData sheetId="822"/>
      <sheetData sheetId="823"/>
      <sheetData sheetId="824">
        <row r="1">
          <cell r="B1">
            <v>0</v>
          </cell>
        </row>
      </sheetData>
      <sheetData sheetId="825"/>
      <sheetData sheetId="826">
        <row r="1">
          <cell r="B1">
            <v>0</v>
          </cell>
        </row>
      </sheetData>
      <sheetData sheetId="827">
        <row r="1">
          <cell r="B1">
            <v>0</v>
          </cell>
        </row>
      </sheetData>
      <sheetData sheetId="828"/>
      <sheetData sheetId="829">
        <row r="1">
          <cell r="B1">
            <v>0</v>
          </cell>
        </row>
      </sheetData>
      <sheetData sheetId="830">
        <row r="1">
          <cell r="B1">
            <v>0</v>
          </cell>
        </row>
      </sheetData>
      <sheetData sheetId="831"/>
      <sheetData sheetId="832"/>
      <sheetData sheetId="833">
        <row r="1">
          <cell r="B1">
            <v>0</v>
          </cell>
        </row>
      </sheetData>
      <sheetData sheetId="834"/>
      <sheetData sheetId="835"/>
      <sheetData sheetId="836">
        <row r="1">
          <cell r="B1">
            <v>0</v>
          </cell>
        </row>
      </sheetData>
      <sheetData sheetId="837"/>
      <sheetData sheetId="838"/>
      <sheetData sheetId="839"/>
      <sheetData sheetId="840"/>
      <sheetData sheetId="841"/>
      <sheetData sheetId="842">
        <row r="1">
          <cell r="B1">
            <v>0</v>
          </cell>
        </row>
      </sheetData>
      <sheetData sheetId="843"/>
      <sheetData sheetId="844">
        <row r="1">
          <cell r="B1">
            <v>0</v>
          </cell>
        </row>
      </sheetData>
      <sheetData sheetId="845">
        <row r="1">
          <cell r="B1">
            <v>0</v>
          </cell>
        </row>
      </sheetData>
      <sheetData sheetId="846"/>
      <sheetData sheetId="847">
        <row r="1">
          <cell r="B1">
            <v>0</v>
          </cell>
        </row>
      </sheetData>
      <sheetData sheetId="848">
        <row r="1">
          <cell r="B1">
            <v>0</v>
          </cell>
        </row>
      </sheetData>
      <sheetData sheetId="849"/>
      <sheetData sheetId="850"/>
      <sheetData sheetId="851">
        <row r="1">
          <cell r="B1">
            <v>0</v>
          </cell>
        </row>
      </sheetData>
      <sheetData sheetId="852"/>
      <sheetData sheetId="853"/>
      <sheetData sheetId="854">
        <row r="1">
          <cell r="B1">
            <v>0</v>
          </cell>
        </row>
      </sheetData>
      <sheetData sheetId="855"/>
      <sheetData sheetId="856"/>
      <sheetData sheetId="857"/>
      <sheetData sheetId="858"/>
      <sheetData sheetId="859"/>
      <sheetData sheetId="860"/>
      <sheetData sheetId="861"/>
      <sheetData sheetId="862">
        <row r="1">
          <cell r="B1">
            <v>0</v>
          </cell>
        </row>
      </sheetData>
      <sheetData sheetId="863">
        <row r="1">
          <cell r="B1">
            <v>0</v>
          </cell>
        </row>
      </sheetData>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ow r="1">
          <cell r="B1">
            <v>0</v>
          </cell>
        </row>
      </sheetData>
      <sheetData sheetId="881">
        <row r="1">
          <cell r="B1">
            <v>0</v>
          </cell>
        </row>
      </sheetData>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row r="1">
          <cell r="B1">
            <v>0</v>
          </cell>
        </row>
      </sheetData>
      <sheetData sheetId="916">
        <row r="1">
          <cell r="B1">
            <v>0</v>
          </cell>
        </row>
      </sheetData>
      <sheetData sheetId="917"/>
      <sheetData sheetId="918">
        <row r="1">
          <cell r="B1">
            <v>0</v>
          </cell>
        </row>
      </sheetData>
      <sheetData sheetId="919"/>
      <sheetData sheetId="920"/>
      <sheetData sheetId="921">
        <row r="1">
          <cell r="B1">
            <v>0</v>
          </cell>
        </row>
      </sheetData>
      <sheetData sheetId="922">
        <row r="1">
          <cell r="B1">
            <v>0</v>
          </cell>
        </row>
      </sheetData>
      <sheetData sheetId="923"/>
      <sheetData sheetId="924">
        <row r="1">
          <cell r="B1">
            <v>0</v>
          </cell>
        </row>
      </sheetData>
      <sheetData sheetId="925"/>
      <sheetData sheetId="926"/>
      <sheetData sheetId="927">
        <row r="1">
          <cell r="B1">
            <v>0</v>
          </cell>
        </row>
      </sheetData>
      <sheetData sheetId="928">
        <row r="1">
          <cell r="B1">
            <v>0</v>
          </cell>
        </row>
      </sheetData>
      <sheetData sheetId="929"/>
      <sheetData sheetId="930"/>
      <sheetData sheetId="931"/>
      <sheetData sheetId="932"/>
      <sheetData sheetId="933">
        <row r="1">
          <cell r="B1">
            <v>0</v>
          </cell>
        </row>
      </sheetData>
      <sheetData sheetId="934">
        <row r="1">
          <cell r="B1">
            <v>0</v>
          </cell>
        </row>
      </sheetData>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row r="1">
          <cell r="B1">
            <v>0</v>
          </cell>
        </row>
      </sheetData>
      <sheetData sheetId="943"/>
      <sheetData sheetId="944"/>
      <sheetData sheetId="945">
        <row r="1">
          <cell r="B1">
            <v>0</v>
          </cell>
        </row>
      </sheetData>
      <sheetData sheetId="946"/>
      <sheetData sheetId="947"/>
      <sheetData sheetId="948"/>
      <sheetData sheetId="949"/>
      <sheetData sheetId="950"/>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sheetData sheetId="967"/>
      <sheetData sheetId="968"/>
      <sheetData sheetId="969">
        <row r="1">
          <cell r="B1">
            <v>0</v>
          </cell>
        </row>
      </sheetData>
      <sheetData sheetId="970">
        <row r="1">
          <cell r="B1">
            <v>0</v>
          </cell>
        </row>
      </sheetData>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sheetData sheetId="985"/>
      <sheetData sheetId="986"/>
      <sheetData sheetId="987">
        <row r="1">
          <cell r="B1">
            <v>0</v>
          </cell>
        </row>
      </sheetData>
      <sheetData sheetId="988">
        <row r="1">
          <cell r="B1">
            <v>0</v>
          </cell>
        </row>
      </sheetData>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sheetData sheetId="1003"/>
      <sheetData sheetId="1004">
        <row r="1">
          <cell r="B1">
            <v>0</v>
          </cell>
        </row>
      </sheetData>
      <sheetData sheetId="1005">
        <row r="1">
          <cell r="B1">
            <v>0</v>
          </cell>
        </row>
      </sheetData>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sheetData sheetId="1020"/>
      <sheetData sheetId="1021"/>
      <sheetData sheetId="1022"/>
      <sheetData sheetId="1023">
        <row r="1">
          <cell r="B1">
            <v>0</v>
          </cell>
        </row>
      </sheetData>
      <sheetData sheetId="1024"/>
      <sheetData sheetId="1025">
        <row r="1">
          <cell r="B1">
            <v>0</v>
          </cell>
        </row>
      </sheetData>
      <sheetData sheetId="1026">
        <row r="1">
          <cell r="B1">
            <v>0</v>
          </cell>
        </row>
      </sheetData>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sheetData sheetId="1035">
        <row r="1">
          <cell r="B1">
            <v>0</v>
          </cell>
        </row>
      </sheetData>
      <sheetData sheetId="1036"/>
      <sheetData sheetId="1037"/>
      <sheetData sheetId="1038"/>
      <sheetData sheetId="1039"/>
      <sheetData sheetId="1040"/>
      <sheetData sheetId="1041">
        <row r="1">
          <cell r="B1">
            <v>0</v>
          </cell>
        </row>
      </sheetData>
      <sheetData sheetId="1042"/>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row r="1">
          <cell r="B1">
            <v>0</v>
          </cell>
        </row>
      </sheetData>
      <sheetData sheetId="1062">
        <row r="1">
          <cell r="B1">
            <v>0</v>
          </cell>
        </row>
      </sheetData>
      <sheetData sheetId="1063"/>
      <sheetData sheetId="1064">
        <row r="1">
          <cell r="B1">
            <v>0</v>
          </cell>
        </row>
      </sheetData>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ow r="1">
          <cell r="B1">
            <v>0</v>
          </cell>
        </row>
      </sheetData>
      <sheetData sheetId="1080">
        <row r="1">
          <cell r="B1">
            <v>0</v>
          </cell>
        </row>
      </sheetData>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row r="1">
          <cell r="B1">
            <v>0</v>
          </cell>
        </row>
      </sheetData>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ow r="1">
          <cell r="B1">
            <v>0</v>
          </cell>
        </row>
      </sheetData>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
          <cell r="B1">
            <v>0</v>
          </cell>
        </row>
      </sheetData>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ow r="1">
          <cell r="B1">
            <v>0</v>
          </cell>
        </row>
      </sheetData>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89"/>
  <sheetViews>
    <sheetView tabSelected="1" view="pageBreakPreview" zoomScaleNormal="93" zoomScaleSheetLayoutView="100" workbookViewId="0"/>
  </sheetViews>
  <sheetFormatPr defaultColWidth="8" defaultRowHeight="13.2" x14ac:dyDescent="0.25"/>
  <cols>
    <col min="1" max="1" width="7" style="2" customWidth="1"/>
    <col min="2" max="2" width="35.77734375" style="2" customWidth="1"/>
    <col min="3" max="3" width="27.109375" style="2" customWidth="1"/>
    <col min="4" max="4" width="20" style="2" customWidth="1"/>
    <col min="5" max="5" width="13.33203125" style="2" customWidth="1"/>
    <col min="6" max="6" width="10.33203125" style="2" customWidth="1"/>
    <col min="7" max="7" width="28.109375" style="2" customWidth="1"/>
    <col min="8" max="8" width="25.5546875" style="2" customWidth="1"/>
    <col min="9" max="9" width="11.77734375" style="2" customWidth="1"/>
    <col min="10" max="16" width="3" style="2" customWidth="1"/>
    <col min="17" max="28" width="1.5546875" style="2" customWidth="1"/>
    <col min="29" max="32" width="0.5546875" style="2" customWidth="1"/>
    <col min="33" max="16384" width="8" style="2"/>
  </cols>
  <sheetData>
    <row r="1" spans="1:16" ht="15.6" x14ac:dyDescent="0.3">
      <c r="A1" s="1"/>
      <c r="B1" s="1"/>
      <c r="C1" s="1"/>
      <c r="D1" s="1"/>
      <c r="E1" s="1"/>
      <c r="F1" s="1"/>
      <c r="G1" s="1"/>
      <c r="H1" s="1"/>
      <c r="I1" s="1"/>
      <c r="J1" s="1"/>
      <c r="K1" s="1"/>
      <c r="L1" s="1"/>
      <c r="M1" s="1"/>
      <c r="N1" s="1"/>
      <c r="O1" s="1"/>
      <c r="P1" s="1"/>
    </row>
    <row r="2" spans="1:16" ht="15.6" x14ac:dyDescent="0.3">
      <c r="A2" s="45" t="s">
        <v>35</v>
      </c>
      <c r="B2" s="45"/>
      <c r="C2" s="45"/>
      <c r="D2" s="45"/>
      <c r="E2" s="45"/>
      <c r="F2" s="1"/>
      <c r="G2" s="1"/>
      <c r="H2" s="1"/>
      <c r="I2" s="1"/>
      <c r="J2" s="1"/>
      <c r="K2" s="1"/>
      <c r="L2" s="1"/>
      <c r="M2" s="1"/>
      <c r="N2" s="1"/>
      <c r="O2" s="1"/>
      <c r="P2" s="1"/>
    </row>
    <row r="3" spans="1:16" ht="15.6" x14ac:dyDescent="0.3">
      <c r="A3" s="46"/>
      <c r="B3" s="46"/>
      <c r="C3" s="46"/>
      <c r="D3" s="46"/>
      <c r="E3" s="46"/>
      <c r="F3" s="1"/>
      <c r="G3" s="1"/>
      <c r="H3" s="1"/>
      <c r="I3" s="1"/>
      <c r="J3" s="1"/>
      <c r="K3" s="1"/>
      <c r="L3" s="1"/>
      <c r="M3" s="1"/>
      <c r="N3" s="1"/>
      <c r="O3" s="1"/>
      <c r="P3" s="1"/>
    </row>
    <row r="4" spans="1:16" ht="69" customHeight="1" x14ac:dyDescent="0.4">
      <c r="A4" s="3"/>
      <c r="B4" s="47" t="s">
        <v>45</v>
      </c>
      <c r="C4" s="47"/>
      <c r="D4" s="47"/>
      <c r="E4" s="47"/>
      <c r="F4" s="4"/>
      <c r="G4" s="48"/>
      <c r="H4" s="48"/>
      <c r="I4" s="48"/>
      <c r="J4" s="48"/>
      <c r="K4" s="4"/>
      <c r="L4" s="4"/>
      <c r="M4" s="1"/>
      <c r="N4" s="1"/>
      <c r="O4" s="1"/>
      <c r="P4" s="1"/>
    </row>
    <row r="5" spans="1:16" ht="22.8" hidden="1" x14ac:dyDescent="0.4">
      <c r="A5" s="49" t="s">
        <v>0</v>
      </c>
      <c r="B5" s="49"/>
      <c r="C5" s="49"/>
      <c r="D5" s="49"/>
      <c r="E5" s="49"/>
      <c r="F5" s="4"/>
      <c r="G5" s="5"/>
      <c r="H5" s="5"/>
      <c r="I5" s="5"/>
      <c r="J5" s="5"/>
      <c r="K5" s="4"/>
      <c r="L5" s="4"/>
      <c r="M5" s="1"/>
      <c r="N5" s="1"/>
      <c r="O5" s="1"/>
      <c r="P5" s="1"/>
    </row>
    <row r="6" spans="1:16" ht="15.6" hidden="1" x14ac:dyDescent="0.3">
      <c r="A6" s="50"/>
      <c r="B6" s="50"/>
      <c r="C6" s="50"/>
      <c r="D6" s="50"/>
      <c r="E6" s="50"/>
      <c r="F6" s="1"/>
      <c r="G6" s="1"/>
      <c r="H6" s="1"/>
      <c r="I6" s="1"/>
      <c r="J6" s="1"/>
      <c r="K6" s="1"/>
      <c r="L6" s="1"/>
      <c r="M6" s="1"/>
      <c r="N6" s="1"/>
      <c r="O6" s="1"/>
      <c r="P6" s="1"/>
    </row>
    <row r="7" spans="1:16" ht="20.25" customHeight="1" x14ac:dyDescent="0.3">
      <c r="A7" s="1"/>
      <c r="B7" s="1"/>
      <c r="C7" s="1"/>
      <c r="D7" s="1"/>
      <c r="E7" s="1"/>
      <c r="F7" s="1"/>
      <c r="G7" s="1"/>
      <c r="H7" s="1"/>
      <c r="I7" s="1"/>
      <c r="J7" s="1"/>
      <c r="K7" s="1"/>
      <c r="L7" s="1"/>
      <c r="M7" s="1"/>
      <c r="N7" s="1"/>
      <c r="O7" s="1"/>
      <c r="P7" s="1"/>
    </row>
    <row r="8" spans="1:16" ht="47.25" customHeight="1" x14ac:dyDescent="0.3">
      <c r="A8" s="6" t="s">
        <v>1</v>
      </c>
      <c r="B8" s="6" t="s">
        <v>2</v>
      </c>
      <c r="C8" s="6" t="s">
        <v>3</v>
      </c>
      <c r="D8" s="6" t="s">
        <v>4</v>
      </c>
      <c r="E8" s="6" t="s">
        <v>5</v>
      </c>
      <c r="F8" s="1"/>
      <c r="G8" s="1"/>
      <c r="H8" s="1"/>
      <c r="I8" s="1"/>
      <c r="J8" s="1"/>
      <c r="K8" s="1"/>
      <c r="L8" s="1"/>
      <c r="M8" s="1"/>
      <c r="N8" s="1"/>
      <c r="O8" s="1"/>
      <c r="P8" s="1"/>
    </row>
    <row r="9" spans="1:16" ht="15.6" x14ac:dyDescent="0.3">
      <c r="A9" s="51" t="s">
        <v>6</v>
      </c>
      <c r="B9" s="51"/>
      <c r="C9" s="51"/>
      <c r="D9" s="51"/>
      <c r="E9" s="51"/>
      <c r="F9" s="1"/>
      <c r="G9" s="1"/>
      <c r="H9" s="1"/>
      <c r="I9" s="1"/>
      <c r="J9" s="1"/>
      <c r="K9" s="1"/>
      <c r="L9" s="1"/>
      <c r="M9" s="1"/>
      <c r="N9" s="1"/>
      <c r="O9" s="1"/>
      <c r="P9" s="1"/>
    </row>
    <row r="10" spans="1:16" ht="31.5" customHeight="1" x14ac:dyDescent="0.4">
      <c r="A10" s="43">
        <v>1</v>
      </c>
      <c r="B10" s="42" t="str">
        <f>CONCATENATE("Вынос на местность и закрепление трасс ВЛ и КЛ в условиях выполнения полевых работ"," длиной ",G10," км,"," 2 категория.")</f>
        <v>Вынос на местность и закрепление трасс ВЛ и КЛ в условиях выполнения полевых работ длиной 1,298 км, 2 категория.</v>
      </c>
      <c r="C10" s="42" t="s">
        <v>36</v>
      </c>
      <c r="D10" s="52" t="str">
        <f>CONCATENATE(14484," х ",G10,"")</f>
        <v>14484 х 1,298</v>
      </c>
      <c r="E10" s="53">
        <f>ROUND(14484*G10,2)</f>
        <v>18800.23</v>
      </c>
      <c r="F10" s="1"/>
      <c r="G10" s="40">
        <v>1.298</v>
      </c>
      <c r="H10" s="1" t="s">
        <v>37</v>
      </c>
      <c r="I10" s="1"/>
      <c r="J10" s="1"/>
      <c r="K10" s="1"/>
      <c r="L10" s="1"/>
      <c r="M10" s="1"/>
      <c r="N10" s="1"/>
      <c r="O10" s="1"/>
      <c r="P10" s="1"/>
    </row>
    <row r="11" spans="1:16" ht="31.5" customHeight="1" x14ac:dyDescent="0.4">
      <c r="A11" s="43"/>
      <c r="B11" s="42"/>
      <c r="C11" s="42"/>
      <c r="D11" s="52"/>
      <c r="E11" s="53"/>
      <c r="F11" s="1"/>
      <c r="G11" s="40">
        <v>0</v>
      </c>
      <c r="H11" s="1" t="s">
        <v>38</v>
      </c>
      <c r="I11" s="1"/>
      <c r="J11" s="1"/>
      <c r="K11" s="1"/>
      <c r="L11" s="1"/>
      <c r="M11" s="1"/>
      <c r="N11" s="1"/>
      <c r="O11" s="1"/>
      <c r="P11" s="1"/>
    </row>
    <row r="12" spans="1:16" ht="17.399999999999999" x14ac:dyDescent="0.3">
      <c r="A12" s="15">
        <v>2</v>
      </c>
      <c r="B12" s="54" t="s">
        <v>8</v>
      </c>
      <c r="C12" s="54"/>
      <c r="D12" s="54"/>
      <c r="E12" s="16">
        <f>SUM(E10:E11)</f>
        <v>18800.23</v>
      </c>
      <c r="F12" s="11"/>
      <c r="G12" s="1"/>
      <c r="H12" s="1"/>
      <c r="I12" s="12"/>
      <c r="J12" s="12"/>
      <c r="K12" s="1"/>
      <c r="L12" s="1"/>
      <c r="M12" s="1"/>
      <c r="N12" s="1"/>
      <c r="O12" s="1"/>
      <c r="P12" s="1"/>
    </row>
    <row r="13" spans="1:16" ht="62.4" x14ac:dyDescent="0.3">
      <c r="A13" s="8">
        <v>3</v>
      </c>
      <c r="B13" s="13" t="s">
        <v>9</v>
      </c>
      <c r="C13" s="9" t="s">
        <v>10</v>
      </c>
      <c r="D13" s="17" t="s">
        <v>11</v>
      </c>
      <c r="E13" s="18">
        <f>ROUND(E12/100*29,2)</f>
        <v>5452.07</v>
      </c>
      <c r="F13" s="11"/>
      <c r="G13" s="1"/>
      <c r="H13" s="1"/>
      <c r="I13" s="1"/>
      <c r="J13" s="1"/>
      <c r="K13" s="1"/>
      <c r="L13" s="1"/>
      <c r="M13" s="1"/>
      <c r="N13" s="1"/>
      <c r="O13" s="1"/>
      <c r="P13" s="1"/>
    </row>
    <row r="14" spans="1:16" ht="46.8" hidden="1" x14ac:dyDescent="0.3">
      <c r="A14" s="8">
        <v>6</v>
      </c>
      <c r="B14" s="13" t="s">
        <v>12</v>
      </c>
      <c r="C14" s="9" t="s">
        <v>13</v>
      </c>
      <c r="D14" s="9" t="s">
        <v>14</v>
      </c>
      <c r="E14" s="10">
        <f>E12/100*0</f>
        <v>0</v>
      </c>
      <c r="F14" s="11" t="s">
        <v>7</v>
      </c>
      <c r="G14" s="1"/>
      <c r="H14" s="1"/>
      <c r="I14" s="1"/>
      <c r="J14" s="1"/>
      <c r="K14" s="1"/>
      <c r="L14" s="1"/>
      <c r="M14" s="1"/>
      <c r="N14" s="1"/>
      <c r="O14" s="1"/>
      <c r="P14" s="1"/>
    </row>
    <row r="15" spans="1:16" ht="46.8" x14ac:dyDescent="0.3">
      <c r="A15" s="8">
        <v>4</v>
      </c>
      <c r="B15" s="13" t="s">
        <v>15</v>
      </c>
      <c r="C15" s="9" t="s">
        <v>16</v>
      </c>
      <c r="D15" s="7" t="str">
        <f>CONCATENATE(E12, " х ",E16/100)</f>
        <v>18800,23 х 0,0099</v>
      </c>
      <c r="E15" s="18">
        <f>ROUND(E12/100*E16,2)</f>
        <v>186.12</v>
      </c>
      <c r="F15" s="1"/>
      <c r="G15" s="1"/>
      <c r="H15" s="1"/>
      <c r="I15" s="1"/>
      <c r="J15" s="1"/>
      <c r="K15" s="1"/>
      <c r="L15" s="1"/>
      <c r="M15" s="1"/>
      <c r="N15" s="1"/>
      <c r="O15" s="1"/>
      <c r="P15" s="1"/>
    </row>
    <row r="16" spans="1:16" ht="15.6" x14ac:dyDescent="0.3">
      <c r="A16" s="8"/>
      <c r="B16" s="19" t="s">
        <v>17</v>
      </c>
      <c r="C16" s="20">
        <v>0</v>
      </c>
      <c r="D16" s="52" t="s">
        <v>18</v>
      </c>
      <c r="E16" s="55">
        <f>ROUND(C19+((C17-C19)/(C16-C18))*(E12-C18),2)</f>
        <v>0.99</v>
      </c>
      <c r="F16" s="1"/>
      <c r="G16" s="1"/>
      <c r="H16" s="1"/>
      <c r="I16" s="1"/>
      <c r="J16" s="1"/>
      <c r="K16" s="1"/>
      <c r="L16" s="1"/>
      <c r="M16" s="1"/>
      <c r="N16" s="1"/>
      <c r="O16" s="1"/>
      <c r="P16" s="1"/>
    </row>
    <row r="17" spans="1:16" ht="15.6" x14ac:dyDescent="0.3">
      <c r="A17" s="8"/>
      <c r="B17" s="19" t="s">
        <v>19</v>
      </c>
      <c r="C17" s="21">
        <v>0</v>
      </c>
      <c r="D17" s="52"/>
      <c r="E17" s="55"/>
      <c r="F17" s="1"/>
      <c r="G17" s="1"/>
      <c r="H17" s="1"/>
      <c r="I17" s="1"/>
      <c r="J17" s="1"/>
      <c r="K17" s="1"/>
      <c r="L17" s="1"/>
      <c r="M17" s="1"/>
      <c r="N17" s="1"/>
      <c r="O17" s="1"/>
      <c r="P17" s="1"/>
    </row>
    <row r="18" spans="1:16" ht="15" customHeight="1" x14ac:dyDescent="0.3">
      <c r="A18" s="8"/>
      <c r="B18" s="19" t="s">
        <v>20</v>
      </c>
      <c r="C18" s="22">
        <v>250000</v>
      </c>
      <c r="D18" s="52"/>
      <c r="E18" s="55"/>
      <c r="F18" s="1"/>
      <c r="G18" s="1"/>
      <c r="H18" s="1"/>
      <c r="I18" s="1"/>
      <c r="J18" s="1"/>
      <c r="K18" s="1"/>
      <c r="L18" s="1"/>
      <c r="M18" s="1"/>
      <c r="N18" s="1"/>
      <c r="O18" s="1"/>
      <c r="P18" s="1"/>
    </row>
    <row r="19" spans="1:16" ht="15.6" x14ac:dyDescent="0.3">
      <c r="A19" s="8"/>
      <c r="B19" s="19" t="s">
        <v>21</v>
      </c>
      <c r="C19" s="23">
        <v>13.2</v>
      </c>
      <c r="D19" s="52"/>
      <c r="E19" s="55"/>
      <c r="F19" s="1"/>
      <c r="G19" s="1"/>
      <c r="H19" s="1"/>
      <c r="I19" s="1"/>
      <c r="J19" s="1"/>
      <c r="K19" s="1"/>
      <c r="L19" s="1"/>
      <c r="M19" s="1"/>
      <c r="N19" s="1"/>
      <c r="O19" s="1"/>
      <c r="P19" s="1"/>
    </row>
    <row r="20" spans="1:16" ht="46.8" x14ac:dyDescent="0.3">
      <c r="A20" s="8">
        <v>5</v>
      </c>
      <c r="B20" s="13" t="s">
        <v>22</v>
      </c>
      <c r="C20" s="9" t="s">
        <v>23</v>
      </c>
      <c r="D20" s="41" t="str">
        <f>CONCATENATE(E12," х ",E21/100)</f>
        <v>18800,23 х 0,0231</v>
      </c>
      <c r="E20" s="18">
        <f>ROUND(E12/100*E21,2)</f>
        <v>434.29</v>
      </c>
      <c r="F20" s="1"/>
      <c r="G20" s="1"/>
      <c r="H20" s="1"/>
      <c r="I20" s="1"/>
      <c r="J20" s="1"/>
      <c r="K20" s="1"/>
      <c r="L20" s="1"/>
      <c r="M20" s="1"/>
      <c r="N20" s="1"/>
      <c r="O20" s="1"/>
      <c r="P20" s="1"/>
    </row>
    <row r="21" spans="1:16" ht="15.6" x14ac:dyDescent="0.3">
      <c r="A21" s="8"/>
      <c r="B21" s="19" t="s">
        <v>17</v>
      </c>
      <c r="C21" s="20">
        <v>0</v>
      </c>
      <c r="D21" s="43" t="s">
        <v>18</v>
      </c>
      <c r="E21" s="56">
        <f>ROUND(C24+((C22-C24)/(C21-C23))*(E12-C23),2)</f>
        <v>2.31</v>
      </c>
      <c r="F21" s="1"/>
      <c r="G21" s="1"/>
      <c r="H21" s="1"/>
      <c r="I21" s="1"/>
      <c r="J21" s="1"/>
      <c r="K21" s="1"/>
      <c r="L21" s="1"/>
      <c r="M21" s="1"/>
      <c r="N21" s="1"/>
      <c r="O21" s="1"/>
      <c r="P21" s="1"/>
    </row>
    <row r="22" spans="1:16" ht="15.6" x14ac:dyDescent="0.3">
      <c r="A22" s="8"/>
      <c r="B22" s="19" t="s">
        <v>19</v>
      </c>
      <c r="C22" s="24">
        <v>0</v>
      </c>
      <c r="D22" s="43"/>
      <c r="E22" s="57"/>
      <c r="F22" s="1"/>
      <c r="G22" s="1"/>
      <c r="H22" s="1"/>
      <c r="I22" s="1"/>
      <c r="J22" s="1"/>
      <c r="K22" s="1"/>
      <c r="L22" s="1"/>
      <c r="M22" s="1"/>
      <c r="N22" s="1"/>
      <c r="O22" s="1"/>
      <c r="P22" s="1"/>
    </row>
    <row r="23" spans="1:16" ht="15.75" customHeight="1" x14ac:dyDescent="0.3">
      <c r="A23" s="8"/>
      <c r="B23" s="19" t="s">
        <v>20</v>
      </c>
      <c r="C23" s="20">
        <v>250000</v>
      </c>
      <c r="D23" s="43"/>
      <c r="E23" s="57"/>
      <c r="F23" s="1"/>
      <c r="G23" s="1"/>
      <c r="H23" s="1"/>
      <c r="I23" s="1"/>
      <c r="J23" s="1"/>
      <c r="K23" s="1"/>
      <c r="L23" s="1"/>
      <c r="M23" s="1"/>
      <c r="N23" s="1"/>
      <c r="O23" s="1"/>
      <c r="P23" s="1"/>
    </row>
    <row r="24" spans="1:16" ht="15.6" x14ac:dyDescent="0.3">
      <c r="A24" s="8"/>
      <c r="B24" s="19" t="s">
        <v>21</v>
      </c>
      <c r="C24" s="24">
        <v>30.7</v>
      </c>
      <c r="D24" s="43"/>
      <c r="E24" s="58"/>
      <c r="F24" s="1"/>
      <c r="G24" s="1"/>
      <c r="H24" s="1"/>
      <c r="I24" s="1"/>
      <c r="J24" s="1"/>
      <c r="K24" s="1"/>
      <c r="L24" s="1"/>
      <c r="M24" s="1"/>
      <c r="N24" s="1"/>
      <c r="O24" s="1"/>
      <c r="P24" s="1"/>
    </row>
    <row r="25" spans="1:16" ht="15.6" x14ac:dyDescent="0.3">
      <c r="A25" s="42" t="s">
        <v>24</v>
      </c>
      <c r="B25" s="42"/>
      <c r="C25" s="42"/>
      <c r="D25" s="42"/>
      <c r="E25" s="14">
        <f>E12+E13+E15+E20</f>
        <v>24872.71</v>
      </c>
      <c r="F25" s="1"/>
      <c r="G25" s="1"/>
      <c r="H25" s="1"/>
      <c r="I25" s="1"/>
      <c r="J25" s="1"/>
      <c r="K25" s="1"/>
      <c r="L25" s="1"/>
      <c r="M25" s="1"/>
      <c r="N25" s="1"/>
      <c r="O25" s="1"/>
      <c r="P25" s="1"/>
    </row>
    <row r="26" spans="1:16" ht="46.8" x14ac:dyDescent="0.3">
      <c r="A26" s="8">
        <v>6</v>
      </c>
      <c r="B26" s="13" t="s">
        <v>25</v>
      </c>
      <c r="C26" s="9" t="s">
        <v>41</v>
      </c>
      <c r="D26" s="25">
        <v>0.66</v>
      </c>
      <c r="E26" s="10">
        <f>E25*D26</f>
        <v>16415.988600000001</v>
      </c>
      <c r="F26" s="1" t="s">
        <v>26</v>
      </c>
      <c r="G26" s="1"/>
      <c r="H26" s="1"/>
      <c r="I26" s="26"/>
      <c r="J26" s="1"/>
      <c r="K26" s="1"/>
      <c r="L26" s="1"/>
      <c r="N26" s="1"/>
      <c r="O26" s="1"/>
      <c r="P26" s="1"/>
    </row>
    <row r="27" spans="1:16" ht="17.55" customHeight="1" x14ac:dyDescent="0.3">
      <c r="A27" s="54" t="s">
        <v>27</v>
      </c>
      <c r="B27" s="54"/>
      <c r="C27" s="54"/>
      <c r="D27" s="54"/>
      <c r="E27" s="27">
        <f>E26</f>
        <v>16415.988600000001</v>
      </c>
      <c r="F27" s="1"/>
      <c r="G27" s="1"/>
      <c r="H27" s="1"/>
      <c r="I27" s="26"/>
      <c r="J27" s="1"/>
      <c r="K27" s="1"/>
      <c r="L27" s="1"/>
      <c r="N27" s="1"/>
      <c r="O27" s="1"/>
      <c r="P27" s="1"/>
    </row>
    <row r="28" spans="1:16" ht="15.6" x14ac:dyDescent="0.3">
      <c r="A28" s="60" t="s">
        <v>28</v>
      </c>
      <c r="B28" s="60"/>
      <c r="C28" s="60"/>
      <c r="D28" s="60"/>
      <c r="E28" s="60"/>
      <c r="F28" s="1"/>
      <c r="G28" s="1"/>
      <c r="H28" s="1"/>
      <c r="I28" s="26"/>
      <c r="J28" s="1"/>
      <c r="K28" s="1"/>
      <c r="L28" s="1"/>
      <c r="N28" s="1"/>
      <c r="O28" s="1"/>
      <c r="P28" s="1"/>
    </row>
    <row r="29" spans="1:16" ht="21.6" customHeight="1" x14ac:dyDescent="0.3">
      <c r="A29" s="43">
        <v>7</v>
      </c>
      <c r="B29" s="42" t="s">
        <v>42</v>
      </c>
      <c r="C29" s="42" t="s">
        <v>43</v>
      </c>
      <c r="D29" s="43" t="str">
        <f>CONCATENATE(228," х ",G10)</f>
        <v>228 х 1,298</v>
      </c>
      <c r="E29" s="44">
        <f>ROUND(228*G10,2)</f>
        <v>295.94</v>
      </c>
      <c r="F29" s="1"/>
      <c r="G29" s="1"/>
      <c r="H29" s="1"/>
      <c r="I29" s="26"/>
      <c r="J29" s="1"/>
      <c r="K29" s="1"/>
      <c r="L29" s="1"/>
      <c r="N29" s="1"/>
      <c r="O29" s="1"/>
      <c r="P29" s="1"/>
    </row>
    <row r="30" spans="1:16" ht="21.6" customHeight="1" x14ac:dyDescent="0.3">
      <c r="A30" s="43"/>
      <c r="B30" s="42"/>
      <c r="C30" s="42"/>
      <c r="D30" s="43"/>
      <c r="E30" s="44"/>
      <c r="F30" s="1"/>
      <c r="G30" s="1"/>
      <c r="H30" s="1"/>
      <c r="I30" s="26"/>
      <c r="J30" s="1"/>
      <c r="K30" s="1"/>
      <c r="L30" s="1"/>
      <c r="N30" s="1"/>
      <c r="O30" s="1"/>
      <c r="P30" s="1"/>
    </row>
    <row r="31" spans="1:16" ht="21.6" customHeight="1" x14ac:dyDescent="0.3">
      <c r="A31" s="43"/>
      <c r="B31" s="42"/>
      <c r="C31" s="42"/>
      <c r="D31" s="43"/>
      <c r="E31" s="44"/>
      <c r="F31" s="1"/>
      <c r="G31" s="1"/>
      <c r="H31" s="1"/>
      <c r="I31" s="26"/>
      <c r="J31" s="1"/>
      <c r="K31" s="1"/>
      <c r="L31" s="1"/>
      <c r="N31" s="1"/>
      <c r="O31" s="1"/>
      <c r="P31" s="1"/>
    </row>
    <row r="32" spans="1:16" ht="15.75" hidden="1" customHeight="1" x14ac:dyDescent="0.3">
      <c r="A32" s="43">
        <v>7</v>
      </c>
      <c r="B32" s="42" t="str">
        <f>CONCATENATE("Подготовка ведомостей координат закрепительных знаков и реперов, ",G11,H11)</f>
        <v>Подготовка ведомостей координат закрепительных знаков и реперов, 0 шт.</v>
      </c>
      <c r="C32" s="42" t="s">
        <v>39</v>
      </c>
      <c r="D32" s="43" t="str">
        <f>CONCATENATE(49," х ",G11)</f>
        <v>49 х 0</v>
      </c>
      <c r="E32" s="44">
        <f>ROUND(49*G11,2)</f>
        <v>0</v>
      </c>
      <c r="F32" s="1"/>
      <c r="G32" s="1"/>
      <c r="H32" s="1"/>
      <c r="I32" s="26"/>
      <c r="J32" s="1"/>
      <c r="K32" s="1"/>
      <c r="L32" s="1"/>
      <c r="N32" s="1"/>
      <c r="O32" s="1"/>
      <c r="P32" s="1"/>
    </row>
    <row r="33" spans="1:16" ht="15.75" hidden="1" customHeight="1" x14ac:dyDescent="0.3">
      <c r="A33" s="43"/>
      <c r="B33" s="42"/>
      <c r="C33" s="42"/>
      <c r="D33" s="43"/>
      <c r="E33" s="44"/>
      <c r="F33" s="1"/>
      <c r="G33" s="1"/>
      <c r="H33" s="1"/>
      <c r="I33" s="26"/>
      <c r="J33" s="1"/>
      <c r="K33" s="1"/>
      <c r="L33" s="1"/>
      <c r="N33" s="1"/>
      <c r="O33" s="1"/>
      <c r="P33" s="1"/>
    </row>
    <row r="34" spans="1:16" ht="15.75" hidden="1" customHeight="1" x14ac:dyDescent="0.3">
      <c r="A34" s="43"/>
      <c r="B34" s="42"/>
      <c r="C34" s="42"/>
      <c r="D34" s="43"/>
      <c r="E34" s="44"/>
      <c r="F34" s="1"/>
      <c r="G34" s="1"/>
      <c r="H34" s="1"/>
      <c r="I34" s="26"/>
      <c r="J34" s="1"/>
      <c r="K34" s="1"/>
      <c r="L34" s="1"/>
      <c r="N34" s="1"/>
      <c r="O34" s="1"/>
      <c r="P34" s="1"/>
    </row>
    <row r="35" spans="1:16" ht="15.6" x14ac:dyDescent="0.3">
      <c r="A35" s="54" t="s">
        <v>29</v>
      </c>
      <c r="B35" s="54"/>
      <c r="C35" s="54"/>
      <c r="D35" s="54"/>
      <c r="E35" s="27">
        <f>E29</f>
        <v>295.94</v>
      </c>
      <c r="F35" s="11"/>
      <c r="G35" s="1"/>
      <c r="H35" s="1"/>
      <c r="K35" s="1"/>
      <c r="L35" s="1"/>
      <c r="N35" s="1"/>
      <c r="O35" s="1"/>
      <c r="P35" s="1"/>
    </row>
    <row r="36" spans="1:16" ht="15.6" x14ac:dyDescent="0.3">
      <c r="A36" s="54" t="s">
        <v>30</v>
      </c>
      <c r="B36" s="54"/>
      <c r="C36" s="54"/>
      <c r="D36" s="54"/>
      <c r="E36" s="27">
        <f>E27+E35</f>
        <v>16711.928599999999</v>
      </c>
      <c r="F36" s="11"/>
      <c r="G36" s="1"/>
      <c r="H36" s="1"/>
      <c r="K36" s="1"/>
      <c r="L36" s="1"/>
      <c r="N36" s="1"/>
      <c r="O36" s="1"/>
      <c r="P36" s="1"/>
    </row>
    <row r="37" spans="1:16" ht="15.6" x14ac:dyDescent="0.3">
      <c r="A37" s="54" t="s">
        <v>44</v>
      </c>
      <c r="B37" s="54"/>
      <c r="C37" s="29"/>
      <c r="D37" s="29"/>
      <c r="E37" s="27"/>
      <c r="F37" s="11"/>
      <c r="G37" s="1"/>
      <c r="H37" s="1"/>
      <c r="K37" s="1"/>
      <c r="L37" s="1"/>
      <c r="N37" s="1"/>
      <c r="O37" s="1"/>
      <c r="P37" s="1"/>
    </row>
    <row r="38" spans="1:16" ht="46.8" x14ac:dyDescent="0.3">
      <c r="A38" s="8">
        <v>8</v>
      </c>
      <c r="B38" s="13" t="s">
        <v>31</v>
      </c>
      <c r="C38" s="28" t="s">
        <v>40</v>
      </c>
      <c r="D38" s="30" t="s">
        <v>18</v>
      </c>
      <c r="E38" s="31">
        <f>ROUND(C42+((C40-C42)/(C39-C41))*(E36-C41),2)</f>
        <v>3175.27</v>
      </c>
      <c r="F38" s="1"/>
      <c r="G38" s="1"/>
      <c r="H38" s="1"/>
      <c r="K38" s="1"/>
      <c r="L38" s="1"/>
      <c r="N38" s="1"/>
      <c r="O38" s="1"/>
      <c r="P38" s="1"/>
    </row>
    <row r="39" spans="1:16" ht="15.6" x14ac:dyDescent="0.3">
      <c r="A39" s="8"/>
      <c r="B39" s="19" t="s">
        <v>17</v>
      </c>
      <c r="C39" s="32">
        <v>0</v>
      </c>
      <c r="D39" s="13"/>
      <c r="E39" s="14"/>
      <c r="F39" s="1"/>
      <c r="G39" s="1"/>
      <c r="H39" s="1"/>
      <c r="K39" s="1"/>
      <c r="L39" s="1"/>
      <c r="N39" s="1"/>
      <c r="O39" s="1"/>
      <c r="P39" s="1"/>
    </row>
    <row r="40" spans="1:16" ht="15.6" x14ac:dyDescent="0.3">
      <c r="A40" s="8"/>
      <c r="B40" s="19" t="s">
        <v>19</v>
      </c>
      <c r="C40" s="32">
        <v>0</v>
      </c>
      <c r="D40" s="13"/>
      <c r="E40" s="14"/>
      <c r="F40" s="1"/>
      <c r="G40" s="1"/>
      <c r="H40" s="1"/>
      <c r="K40" s="1"/>
      <c r="L40" s="1"/>
      <c r="N40" s="1"/>
      <c r="O40" s="1"/>
      <c r="P40" s="1"/>
    </row>
    <row r="41" spans="1:16" ht="15.6" x14ac:dyDescent="0.3">
      <c r="A41" s="8"/>
      <c r="B41" s="19" t="s">
        <v>20</v>
      </c>
      <c r="C41" s="32">
        <v>100000</v>
      </c>
      <c r="D41" s="13"/>
      <c r="E41" s="14"/>
      <c r="F41" s="1"/>
      <c r="G41" s="1"/>
      <c r="H41" s="1"/>
      <c r="K41" s="1"/>
      <c r="L41" s="1"/>
      <c r="N41" s="1"/>
      <c r="O41" s="1"/>
      <c r="P41" s="1"/>
    </row>
    <row r="42" spans="1:16" ht="15.6" x14ac:dyDescent="0.3">
      <c r="A42" s="8"/>
      <c r="B42" s="19" t="s">
        <v>21</v>
      </c>
      <c r="C42" s="32">
        <v>19000</v>
      </c>
      <c r="D42" s="13"/>
      <c r="E42" s="14"/>
      <c r="F42" s="1"/>
      <c r="G42" s="1"/>
      <c r="H42" s="1"/>
      <c r="K42" s="1"/>
      <c r="L42" s="1"/>
      <c r="N42" s="1"/>
      <c r="O42" s="1"/>
      <c r="P42" s="1"/>
    </row>
    <row r="43" spans="1:16" ht="15.6" x14ac:dyDescent="0.3">
      <c r="A43" s="54" t="s">
        <v>32</v>
      </c>
      <c r="B43" s="54"/>
      <c r="C43" s="54"/>
      <c r="D43" s="54"/>
      <c r="E43" s="27">
        <f>SUM(E38:E42)</f>
        <v>3175.27</v>
      </c>
      <c r="F43" s="1"/>
      <c r="G43" s="1"/>
      <c r="H43" s="1"/>
      <c r="K43" s="1"/>
      <c r="L43" s="1"/>
      <c r="N43" s="1"/>
      <c r="O43" s="1"/>
      <c r="P43" s="1"/>
    </row>
    <row r="44" spans="1:16" ht="15.6" x14ac:dyDescent="0.3">
      <c r="A44" s="60" t="s">
        <v>33</v>
      </c>
      <c r="B44" s="60"/>
      <c r="C44" s="60"/>
      <c r="D44" s="60"/>
      <c r="E44" s="16">
        <f>E36+E43</f>
        <v>19887.1986</v>
      </c>
      <c r="F44" s="1"/>
      <c r="G44" s="59"/>
      <c r="H44" s="59"/>
      <c r="K44" s="1"/>
      <c r="N44" s="1"/>
      <c r="O44" s="1"/>
      <c r="P44" s="1"/>
    </row>
    <row r="45" spans="1:16" ht="62.4" x14ac:dyDescent="0.3">
      <c r="A45" s="8">
        <v>9</v>
      </c>
      <c r="B45" s="13" t="s">
        <v>46</v>
      </c>
      <c r="C45" s="13"/>
      <c r="D45" s="8">
        <v>1.21</v>
      </c>
      <c r="E45" s="33">
        <f>ROUND(E44*D45,2)</f>
        <v>24063.51</v>
      </c>
      <c r="F45" s="1"/>
      <c r="G45" s="59"/>
      <c r="H45" s="59"/>
      <c r="K45" s="1"/>
      <c r="N45" s="1"/>
      <c r="O45" s="1"/>
      <c r="P45" s="1"/>
    </row>
    <row r="46" spans="1:16" ht="15.6" x14ac:dyDescent="0.3">
      <c r="A46" s="8">
        <v>10</v>
      </c>
      <c r="B46" s="34" t="s">
        <v>34</v>
      </c>
      <c r="C46" s="34"/>
      <c r="D46" s="34"/>
      <c r="E46" s="35">
        <f>E45</f>
        <v>24063.51</v>
      </c>
      <c r="F46" s="1"/>
      <c r="G46" s="59"/>
      <c r="H46" s="59"/>
      <c r="K46" s="1"/>
      <c r="L46" s="1"/>
      <c r="M46" s="1"/>
      <c r="N46" s="1"/>
      <c r="O46" s="1"/>
      <c r="P46" s="1"/>
    </row>
    <row r="47" spans="1:16" ht="15.6" x14ac:dyDescent="0.3">
      <c r="A47" s="36"/>
      <c r="B47" s="37"/>
      <c r="C47" s="37"/>
      <c r="D47" s="37"/>
      <c r="E47" s="37"/>
      <c r="F47" s="1"/>
      <c r="G47" s="1"/>
      <c r="H47" s="38"/>
      <c r="I47" s="1"/>
      <c r="J47" s="1"/>
      <c r="K47" s="1"/>
      <c r="L47" s="1"/>
      <c r="M47" s="1"/>
      <c r="N47" s="1"/>
      <c r="O47" s="1"/>
      <c r="P47" s="1"/>
    </row>
    <row r="48" spans="1:16" ht="15.6" x14ac:dyDescent="0.3">
      <c r="A48" s="36"/>
      <c r="B48" s="37"/>
      <c r="C48" s="37"/>
      <c r="D48" s="37"/>
      <c r="E48" s="37"/>
      <c r="F48" s="1"/>
      <c r="G48" s="1"/>
      <c r="H48" s="1"/>
      <c r="I48" s="1"/>
      <c r="J48" s="1"/>
      <c r="K48" s="1"/>
      <c r="L48" s="1"/>
      <c r="M48" s="1"/>
      <c r="N48" s="1"/>
      <c r="O48" s="1"/>
      <c r="P48" s="1"/>
    </row>
    <row r="49" spans="1:16" ht="15.6" x14ac:dyDescent="0.3">
      <c r="A49" s="39"/>
      <c r="B49" s="3" t="s">
        <v>47</v>
      </c>
      <c r="C49" s="3"/>
      <c r="D49" s="3"/>
      <c r="E49" s="3"/>
      <c r="F49" s="1"/>
      <c r="G49" s="1"/>
      <c r="H49" s="1"/>
      <c r="I49" s="1"/>
      <c r="J49" s="1"/>
      <c r="K49" s="1"/>
      <c r="L49" s="1"/>
      <c r="M49" s="1"/>
      <c r="N49" s="1"/>
      <c r="O49" s="1"/>
      <c r="P49" s="1"/>
    </row>
    <row r="50" spans="1:16" ht="15.6" x14ac:dyDescent="0.3">
      <c r="A50" s="39"/>
      <c r="B50" s="3"/>
      <c r="C50" s="3"/>
      <c r="D50" s="3"/>
      <c r="E50" s="3"/>
      <c r="F50" s="1"/>
      <c r="G50" s="1"/>
      <c r="H50" s="1"/>
      <c r="I50" s="1"/>
      <c r="J50" s="1"/>
      <c r="K50" s="1"/>
      <c r="L50" s="1"/>
      <c r="M50" s="1"/>
      <c r="N50" s="1"/>
      <c r="O50" s="1"/>
      <c r="P50" s="1"/>
    </row>
    <row r="51" spans="1:16" ht="15.6" x14ac:dyDescent="0.3">
      <c r="A51" s="39"/>
      <c r="B51" s="3" t="s">
        <v>48</v>
      </c>
      <c r="C51" s="3"/>
      <c r="D51" s="3"/>
      <c r="E51" s="3"/>
      <c r="F51" s="1"/>
      <c r="G51" s="1"/>
      <c r="H51" s="1"/>
      <c r="I51" s="1"/>
      <c r="J51" s="1"/>
      <c r="K51" s="1"/>
      <c r="L51" s="1"/>
      <c r="M51" s="1"/>
      <c r="N51" s="1"/>
      <c r="O51" s="1"/>
      <c r="P51" s="1"/>
    </row>
    <row r="52" spans="1:16" ht="15.6" x14ac:dyDescent="0.3">
      <c r="A52" s="39"/>
      <c r="B52" s="3"/>
      <c r="C52" s="3"/>
      <c r="D52" s="3"/>
      <c r="E52" s="3"/>
      <c r="F52" s="1"/>
      <c r="G52" s="1"/>
      <c r="H52" s="1"/>
      <c r="I52" s="1"/>
      <c r="J52" s="1"/>
      <c r="K52" s="1"/>
      <c r="L52" s="1"/>
      <c r="M52" s="1"/>
      <c r="N52" s="1"/>
      <c r="O52" s="1"/>
      <c r="P52" s="1"/>
    </row>
    <row r="53" spans="1:16" ht="15.6" x14ac:dyDescent="0.3">
      <c r="A53" s="39"/>
      <c r="B53" s="3"/>
      <c r="C53" s="3"/>
      <c r="D53" s="3"/>
      <c r="E53" s="3"/>
      <c r="F53" s="1"/>
      <c r="G53" s="1"/>
      <c r="H53" s="1"/>
      <c r="I53" s="1"/>
      <c r="J53" s="1"/>
      <c r="K53" s="1"/>
      <c r="L53" s="1"/>
      <c r="M53" s="1"/>
      <c r="N53" s="1"/>
      <c r="O53" s="1"/>
      <c r="P53" s="1"/>
    </row>
    <row r="54" spans="1:16" ht="15.6" x14ac:dyDescent="0.3">
      <c r="A54" s="39"/>
      <c r="B54" s="3"/>
      <c r="C54" s="3"/>
      <c r="D54" s="3"/>
      <c r="E54" s="3"/>
      <c r="F54" s="1"/>
      <c r="G54" s="1"/>
      <c r="H54" s="1"/>
      <c r="I54" s="1"/>
      <c r="J54" s="1"/>
      <c r="K54" s="1"/>
      <c r="L54" s="1"/>
      <c r="M54" s="1"/>
      <c r="N54" s="1"/>
      <c r="O54" s="1"/>
      <c r="P54" s="1"/>
    </row>
    <row r="55" spans="1:16" ht="15.6" x14ac:dyDescent="0.3">
      <c r="A55" s="39"/>
      <c r="B55" s="3"/>
      <c r="C55" s="3"/>
      <c r="D55" s="3"/>
      <c r="E55" s="3"/>
      <c r="F55" s="1"/>
      <c r="G55" s="1"/>
      <c r="H55" s="1"/>
      <c r="I55" s="1"/>
      <c r="J55" s="1"/>
      <c r="K55" s="1"/>
      <c r="L55" s="1"/>
      <c r="M55" s="1"/>
      <c r="N55" s="1"/>
      <c r="O55" s="1"/>
      <c r="P55" s="1"/>
    </row>
    <row r="56" spans="1:16" ht="15.6" x14ac:dyDescent="0.3">
      <c r="A56" s="39"/>
      <c r="B56" s="3"/>
      <c r="C56" s="3"/>
      <c r="D56" s="3"/>
      <c r="E56" s="3"/>
      <c r="F56" s="1"/>
      <c r="G56" s="1"/>
      <c r="H56" s="1"/>
      <c r="I56" s="1"/>
      <c r="J56" s="1"/>
      <c r="K56" s="1"/>
      <c r="L56" s="1"/>
      <c r="M56" s="1"/>
      <c r="N56" s="1"/>
      <c r="O56" s="1"/>
      <c r="P56" s="1"/>
    </row>
    <row r="57" spans="1:16" ht="15.6" x14ac:dyDescent="0.3">
      <c r="A57" s="39"/>
      <c r="B57" s="3"/>
      <c r="C57" s="3"/>
      <c r="D57" s="3"/>
      <c r="E57" s="3"/>
      <c r="F57" s="1"/>
      <c r="G57" s="1"/>
      <c r="H57" s="1"/>
      <c r="I57" s="1"/>
      <c r="J57" s="1"/>
      <c r="K57" s="1"/>
      <c r="L57" s="1"/>
      <c r="M57" s="1"/>
      <c r="N57" s="1"/>
      <c r="O57" s="1"/>
      <c r="P57" s="1"/>
    </row>
    <row r="58" spans="1:16" ht="15.6" x14ac:dyDescent="0.3">
      <c r="A58" s="39"/>
      <c r="B58" s="1"/>
      <c r="C58" s="1"/>
      <c r="D58" s="1"/>
      <c r="E58" s="1"/>
      <c r="F58" s="1"/>
      <c r="G58" s="1"/>
      <c r="H58" s="1"/>
      <c r="I58" s="1"/>
      <c r="J58" s="1"/>
      <c r="K58" s="1"/>
      <c r="L58" s="1"/>
      <c r="M58" s="1"/>
      <c r="N58" s="1"/>
      <c r="O58" s="1"/>
      <c r="P58" s="1"/>
    </row>
    <row r="59" spans="1:16" ht="15.6" x14ac:dyDescent="0.3">
      <c r="A59" s="39"/>
      <c r="B59" s="1"/>
      <c r="C59" s="1"/>
      <c r="D59" s="1"/>
      <c r="E59" s="1"/>
      <c r="F59" s="1"/>
      <c r="G59" s="1"/>
      <c r="H59" s="1"/>
      <c r="I59" s="1"/>
      <c r="J59" s="1"/>
      <c r="K59" s="1"/>
      <c r="L59" s="1"/>
      <c r="M59" s="1"/>
      <c r="N59" s="1"/>
      <c r="O59" s="1"/>
      <c r="P59" s="1"/>
    </row>
    <row r="60" spans="1:16" ht="15.6" x14ac:dyDescent="0.3">
      <c r="A60" s="39"/>
      <c r="B60" s="1"/>
      <c r="C60" s="1"/>
      <c r="D60" s="1"/>
      <c r="E60" s="1"/>
      <c r="F60" s="1"/>
      <c r="G60" s="1"/>
      <c r="H60" s="1"/>
      <c r="I60" s="1"/>
      <c r="J60" s="1"/>
      <c r="K60" s="1"/>
      <c r="L60" s="1"/>
      <c r="M60" s="1"/>
      <c r="N60" s="1"/>
      <c r="O60" s="1"/>
      <c r="P60" s="1"/>
    </row>
    <row r="61" spans="1:16" ht="15.6" x14ac:dyDescent="0.3">
      <c r="A61" s="39"/>
      <c r="B61" s="1"/>
      <c r="C61" s="1"/>
      <c r="D61" s="1"/>
      <c r="E61" s="1"/>
      <c r="F61" s="1"/>
      <c r="G61" s="1"/>
      <c r="H61" s="1"/>
      <c r="I61" s="1"/>
      <c r="J61" s="1"/>
      <c r="K61" s="1"/>
      <c r="L61" s="1"/>
      <c r="M61" s="1"/>
      <c r="N61" s="1"/>
      <c r="O61" s="1"/>
      <c r="P61" s="1"/>
    </row>
    <row r="62" spans="1:16" ht="15.6" x14ac:dyDescent="0.3">
      <c r="A62" s="39"/>
      <c r="B62" s="1"/>
      <c r="C62" s="1"/>
      <c r="D62" s="1"/>
      <c r="E62" s="1"/>
      <c r="F62" s="1"/>
      <c r="G62" s="1"/>
      <c r="H62" s="1"/>
      <c r="I62" s="1"/>
      <c r="J62" s="1"/>
      <c r="K62" s="1"/>
      <c r="L62" s="1"/>
      <c r="M62" s="1"/>
      <c r="N62" s="1"/>
      <c r="O62" s="1"/>
      <c r="P62" s="1"/>
    </row>
    <row r="63" spans="1:16" ht="15.6" x14ac:dyDescent="0.3">
      <c r="A63" s="39"/>
      <c r="B63" s="1"/>
      <c r="C63" s="1"/>
      <c r="D63" s="1"/>
      <c r="E63" s="1"/>
      <c r="F63" s="1"/>
      <c r="G63" s="1"/>
      <c r="H63" s="1"/>
      <c r="I63" s="1"/>
      <c r="J63" s="1"/>
      <c r="K63" s="1"/>
      <c r="L63" s="1"/>
      <c r="M63" s="1"/>
      <c r="N63" s="1"/>
      <c r="O63" s="1"/>
      <c r="P63" s="1"/>
    </row>
    <row r="64" spans="1:16" ht="15.6" x14ac:dyDescent="0.3">
      <c r="A64" s="39"/>
      <c r="B64" s="1"/>
      <c r="C64" s="1"/>
      <c r="D64" s="1"/>
      <c r="E64" s="1"/>
      <c r="F64" s="1"/>
      <c r="G64" s="1"/>
      <c r="H64" s="1"/>
      <c r="I64" s="1"/>
      <c r="J64" s="1"/>
      <c r="K64" s="1"/>
      <c r="L64" s="1"/>
      <c r="M64" s="1"/>
      <c r="N64" s="1"/>
      <c r="O64" s="1"/>
      <c r="P64" s="1"/>
    </row>
    <row r="65" spans="1:16" ht="15.6" x14ac:dyDescent="0.3">
      <c r="A65" s="39"/>
      <c r="B65" s="1"/>
      <c r="C65" s="1"/>
      <c r="D65" s="1"/>
      <c r="E65" s="1"/>
      <c r="F65" s="1"/>
      <c r="G65" s="1"/>
      <c r="H65" s="1"/>
      <c r="I65" s="1"/>
      <c r="J65" s="1"/>
      <c r="K65" s="1"/>
      <c r="L65" s="1"/>
      <c r="M65" s="1"/>
      <c r="N65" s="1"/>
      <c r="O65" s="1"/>
      <c r="P65" s="1"/>
    </row>
    <row r="66" spans="1:16" ht="15.6" x14ac:dyDescent="0.3">
      <c r="A66" s="39"/>
      <c r="B66" s="1"/>
      <c r="C66" s="1"/>
      <c r="D66" s="1"/>
      <c r="E66" s="1"/>
      <c r="F66" s="1"/>
      <c r="G66" s="1"/>
      <c r="H66" s="1"/>
      <c r="I66" s="1"/>
      <c r="J66" s="1"/>
      <c r="K66" s="1"/>
      <c r="L66" s="1"/>
      <c r="M66" s="1"/>
      <c r="N66" s="1"/>
      <c r="O66" s="1"/>
      <c r="P66" s="1"/>
    </row>
    <row r="67" spans="1:16" ht="15.6" x14ac:dyDescent="0.3">
      <c r="A67" s="39"/>
      <c r="B67" s="1"/>
      <c r="C67" s="1"/>
      <c r="D67" s="1"/>
      <c r="E67" s="1"/>
      <c r="F67" s="1"/>
      <c r="G67" s="1"/>
      <c r="H67" s="1"/>
      <c r="I67" s="1"/>
      <c r="J67" s="1"/>
      <c r="K67" s="1"/>
      <c r="L67" s="1"/>
      <c r="M67" s="1"/>
      <c r="N67" s="1"/>
      <c r="O67" s="1"/>
      <c r="P67" s="1"/>
    </row>
    <row r="68" spans="1:16" ht="15.6" x14ac:dyDescent="0.3">
      <c r="A68" s="39"/>
      <c r="B68" s="1"/>
      <c r="C68" s="1"/>
      <c r="D68" s="1"/>
      <c r="E68" s="1"/>
      <c r="F68" s="1"/>
      <c r="G68" s="1"/>
      <c r="H68" s="1"/>
      <c r="I68" s="1"/>
      <c r="J68" s="1"/>
      <c r="K68" s="1"/>
      <c r="L68" s="1"/>
      <c r="M68" s="1"/>
      <c r="N68" s="1"/>
      <c r="O68" s="1"/>
      <c r="P68" s="1"/>
    </row>
    <row r="69" spans="1:16" ht="15.6" x14ac:dyDescent="0.3">
      <c r="A69" s="39"/>
      <c r="B69" s="1"/>
      <c r="C69" s="1"/>
      <c r="D69" s="1"/>
      <c r="E69" s="1"/>
      <c r="F69" s="1"/>
      <c r="G69" s="1"/>
      <c r="H69" s="1"/>
      <c r="I69" s="1"/>
      <c r="J69" s="1"/>
      <c r="K69" s="1"/>
      <c r="L69" s="1"/>
      <c r="M69" s="1"/>
      <c r="N69" s="1"/>
      <c r="O69" s="1"/>
      <c r="P69" s="1"/>
    </row>
    <row r="70" spans="1:16" ht="15.6" x14ac:dyDescent="0.3">
      <c r="A70" s="39"/>
      <c r="B70" s="1"/>
      <c r="C70" s="1"/>
      <c r="D70" s="1"/>
      <c r="E70" s="1"/>
      <c r="F70" s="1"/>
      <c r="G70" s="1"/>
      <c r="H70" s="1"/>
      <c r="I70" s="1"/>
      <c r="J70" s="1"/>
      <c r="K70" s="1"/>
      <c r="L70" s="1"/>
      <c r="M70" s="1"/>
      <c r="N70" s="1"/>
      <c r="O70" s="1"/>
      <c r="P70" s="1"/>
    </row>
    <row r="71" spans="1:16" ht="15.6" x14ac:dyDescent="0.3">
      <c r="A71" s="39"/>
      <c r="B71" s="1"/>
      <c r="C71" s="1"/>
      <c r="D71" s="1"/>
      <c r="E71" s="1"/>
      <c r="F71" s="1"/>
      <c r="G71" s="1"/>
      <c r="H71" s="1"/>
      <c r="I71" s="1"/>
      <c r="J71" s="1"/>
      <c r="K71" s="1"/>
      <c r="L71" s="1"/>
      <c r="M71" s="1"/>
      <c r="N71" s="1"/>
      <c r="O71" s="1"/>
      <c r="P71" s="1"/>
    </row>
    <row r="72" spans="1:16" ht="15.6" x14ac:dyDescent="0.3">
      <c r="A72" s="39"/>
      <c r="B72" s="1"/>
      <c r="C72" s="1"/>
      <c r="D72" s="1"/>
      <c r="E72" s="1"/>
      <c r="F72" s="1"/>
      <c r="G72" s="1"/>
      <c r="H72" s="1"/>
      <c r="I72" s="1"/>
      <c r="J72" s="1"/>
      <c r="K72" s="1"/>
      <c r="L72" s="1"/>
      <c r="M72" s="1"/>
      <c r="N72" s="1"/>
      <c r="O72" s="1"/>
      <c r="P72" s="1"/>
    </row>
    <row r="73" spans="1:16" ht="15.6" x14ac:dyDescent="0.3">
      <c r="A73" s="39"/>
      <c r="B73" s="1"/>
      <c r="C73" s="1"/>
      <c r="D73" s="1"/>
      <c r="E73" s="1"/>
      <c r="F73" s="1"/>
      <c r="G73" s="1"/>
      <c r="H73" s="1"/>
      <c r="I73" s="1"/>
      <c r="J73" s="1"/>
      <c r="K73" s="1"/>
      <c r="L73" s="1"/>
      <c r="M73" s="1"/>
      <c r="N73" s="1"/>
      <c r="O73" s="1"/>
      <c r="P73" s="1"/>
    </row>
    <row r="74" spans="1:16" ht="15.6" x14ac:dyDescent="0.3">
      <c r="A74" s="39"/>
      <c r="B74" s="1"/>
      <c r="C74" s="1"/>
      <c r="D74" s="1"/>
      <c r="E74" s="1"/>
      <c r="F74" s="1"/>
      <c r="G74" s="1"/>
      <c r="H74" s="1"/>
      <c r="I74" s="1"/>
      <c r="J74" s="1"/>
      <c r="K74" s="1"/>
      <c r="L74" s="1"/>
      <c r="M74" s="1"/>
      <c r="N74" s="1"/>
      <c r="O74" s="1"/>
      <c r="P74" s="1"/>
    </row>
    <row r="75" spans="1:16" ht="15.6" x14ac:dyDescent="0.3">
      <c r="A75" s="39"/>
      <c r="B75" s="1"/>
      <c r="C75" s="1"/>
      <c r="D75" s="1"/>
      <c r="E75" s="1"/>
      <c r="F75" s="1"/>
      <c r="G75" s="1"/>
      <c r="H75" s="1"/>
      <c r="I75" s="1"/>
      <c r="J75" s="1"/>
      <c r="K75" s="1"/>
      <c r="L75" s="1"/>
      <c r="M75" s="1"/>
      <c r="N75" s="1"/>
      <c r="O75" s="1"/>
      <c r="P75" s="1"/>
    </row>
    <row r="76" spans="1:16" ht="15.6" x14ac:dyDescent="0.3">
      <c r="A76" s="39"/>
      <c r="B76" s="1"/>
      <c r="C76" s="1"/>
      <c r="D76" s="1"/>
      <c r="E76" s="1"/>
      <c r="F76" s="1"/>
      <c r="G76" s="1"/>
      <c r="H76" s="1"/>
      <c r="I76" s="1"/>
      <c r="J76" s="1"/>
      <c r="K76" s="1"/>
      <c r="L76" s="1"/>
      <c r="M76" s="1"/>
      <c r="N76" s="1"/>
      <c r="O76" s="1"/>
      <c r="P76" s="1"/>
    </row>
    <row r="77" spans="1:16" ht="15.6" x14ac:dyDescent="0.3">
      <c r="A77" s="39"/>
      <c r="B77" s="1"/>
      <c r="C77" s="1"/>
      <c r="D77" s="1"/>
      <c r="E77" s="1"/>
      <c r="F77" s="1"/>
      <c r="G77" s="1"/>
      <c r="H77" s="1"/>
      <c r="I77" s="1"/>
      <c r="J77" s="1"/>
      <c r="K77" s="1"/>
      <c r="L77" s="1"/>
      <c r="M77" s="1"/>
      <c r="N77" s="1"/>
      <c r="O77" s="1"/>
      <c r="P77" s="1"/>
    </row>
    <row r="78" spans="1:16" ht="15.6" x14ac:dyDescent="0.3">
      <c r="A78" s="39"/>
      <c r="B78" s="1"/>
      <c r="C78" s="1"/>
      <c r="D78" s="1"/>
      <c r="E78" s="1"/>
      <c r="F78" s="1"/>
      <c r="G78" s="1"/>
      <c r="H78" s="1"/>
      <c r="I78" s="1"/>
      <c r="J78" s="1"/>
      <c r="K78" s="1"/>
      <c r="L78" s="1"/>
      <c r="M78" s="1"/>
      <c r="N78" s="1"/>
      <c r="O78" s="1"/>
      <c r="P78" s="1"/>
    </row>
    <row r="79" spans="1:16" ht="15.6" x14ac:dyDescent="0.3">
      <c r="A79" s="39"/>
      <c r="B79" s="1"/>
      <c r="C79" s="1"/>
      <c r="D79" s="1"/>
      <c r="E79" s="1"/>
      <c r="F79" s="1"/>
      <c r="G79" s="1"/>
      <c r="H79" s="1"/>
      <c r="I79" s="1"/>
      <c r="J79" s="1"/>
      <c r="K79" s="1"/>
      <c r="L79" s="1"/>
      <c r="M79" s="1"/>
      <c r="N79" s="1"/>
      <c r="O79" s="1"/>
      <c r="P79" s="1"/>
    </row>
    <row r="80" spans="1:16" ht="15.6" x14ac:dyDescent="0.3">
      <c r="A80" s="39"/>
      <c r="B80" s="1"/>
      <c r="C80" s="1"/>
      <c r="D80" s="1"/>
      <c r="E80" s="1"/>
      <c r="F80" s="1"/>
      <c r="G80" s="1"/>
      <c r="H80" s="1"/>
      <c r="I80" s="1"/>
      <c r="J80" s="1"/>
      <c r="K80" s="1"/>
      <c r="L80" s="1"/>
      <c r="M80" s="1"/>
      <c r="N80" s="1"/>
      <c r="O80" s="1"/>
      <c r="P80" s="1"/>
    </row>
    <row r="81" spans="1:16" ht="15.6" x14ac:dyDescent="0.3">
      <c r="A81" s="39"/>
      <c r="B81" s="1"/>
      <c r="C81" s="1"/>
      <c r="D81" s="1"/>
      <c r="E81" s="1"/>
      <c r="F81" s="1"/>
      <c r="G81" s="1"/>
      <c r="H81" s="1"/>
      <c r="I81" s="1"/>
      <c r="J81" s="1"/>
      <c r="K81" s="1"/>
      <c r="L81" s="1"/>
      <c r="M81" s="1"/>
      <c r="N81" s="1"/>
      <c r="O81" s="1"/>
      <c r="P81" s="1"/>
    </row>
    <row r="82" spans="1:16" ht="15.6" x14ac:dyDescent="0.3">
      <c r="A82" s="39"/>
      <c r="B82" s="1"/>
      <c r="C82" s="1"/>
      <c r="D82" s="1"/>
      <c r="E82" s="1"/>
      <c r="F82" s="1"/>
      <c r="G82" s="1"/>
      <c r="H82" s="1"/>
      <c r="I82" s="1"/>
      <c r="J82" s="1"/>
      <c r="K82" s="1"/>
      <c r="L82" s="1"/>
      <c r="M82" s="1"/>
      <c r="N82" s="1"/>
      <c r="O82" s="1"/>
      <c r="P82" s="1"/>
    </row>
    <row r="83" spans="1:16" ht="15.6" x14ac:dyDescent="0.3">
      <c r="A83" s="39"/>
      <c r="B83" s="1"/>
      <c r="C83" s="1"/>
      <c r="D83" s="1"/>
      <c r="E83" s="1"/>
      <c r="F83" s="1"/>
      <c r="G83" s="1"/>
      <c r="H83" s="1"/>
      <c r="I83" s="1"/>
      <c r="J83" s="1"/>
      <c r="K83" s="1"/>
      <c r="L83" s="1"/>
      <c r="M83" s="1"/>
      <c r="N83" s="1"/>
      <c r="O83" s="1"/>
      <c r="P83" s="1"/>
    </row>
    <row r="84" spans="1:16" ht="15.6" x14ac:dyDescent="0.3">
      <c r="A84" s="39"/>
      <c r="B84" s="1"/>
      <c r="C84" s="1"/>
      <c r="D84" s="1"/>
      <c r="E84" s="1"/>
      <c r="F84" s="1"/>
      <c r="G84" s="1"/>
      <c r="H84" s="1"/>
      <c r="I84" s="1"/>
      <c r="J84" s="1"/>
      <c r="K84" s="1"/>
      <c r="L84" s="1"/>
      <c r="M84" s="1"/>
      <c r="N84" s="1"/>
      <c r="O84" s="1"/>
      <c r="P84" s="1"/>
    </row>
    <row r="85" spans="1:16" ht="15.6" x14ac:dyDescent="0.3">
      <c r="A85" s="39"/>
      <c r="B85" s="1"/>
      <c r="C85" s="1"/>
      <c r="D85" s="1"/>
      <c r="E85" s="1"/>
      <c r="F85" s="1"/>
      <c r="G85" s="1"/>
      <c r="H85" s="1"/>
      <c r="I85" s="1"/>
      <c r="J85" s="1"/>
      <c r="K85" s="1"/>
      <c r="L85" s="1"/>
      <c r="M85" s="1"/>
      <c r="N85" s="1"/>
      <c r="O85" s="1"/>
      <c r="P85" s="1"/>
    </row>
    <row r="86" spans="1:16" ht="15.6" x14ac:dyDescent="0.3">
      <c r="A86" s="39"/>
      <c r="B86" s="1"/>
      <c r="C86" s="1"/>
      <c r="D86" s="1"/>
      <c r="E86" s="1"/>
      <c r="F86" s="1"/>
      <c r="G86" s="1"/>
      <c r="H86" s="1"/>
      <c r="I86" s="1"/>
      <c r="J86" s="1"/>
      <c r="K86" s="1"/>
      <c r="L86" s="1"/>
      <c r="M86" s="1"/>
      <c r="N86" s="1"/>
      <c r="O86" s="1"/>
      <c r="P86" s="1"/>
    </row>
    <row r="87" spans="1:16" ht="15.6" x14ac:dyDescent="0.3">
      <c r="A87" s="39"/>
      <c r="B87" s="1"/>
      <c r="C87" s="1"/>
      <c r="D87" s="1"/>
      <c r="E87" s="1"/>
      <c r="F87" s="1"/>
      <c r="G87" s="1"/>
      <c r="H87" s="1"/>
      <c r="I87" s="1"/>
      <c r="J87" s="1"/>
      <c r="K87" s="1"/>
      <c r="L87" s="1"/>
      <c r="M87" s="1"/>
      <c r="N87" s="1"/>
      <c r="O87" s="1"/>
      <c r="P87" s="1"/>
    </row>
    <row r="88" spans="1:16" ht="15.6" x14ac:dyDescent="0.3">
      <c r="A88" s="39"/>
      <c r="B88" s="1"/>
      <c r="C88" s="1"/>
      <c r="D88" s="1"/>
      <c r="E88" s="1"/>
      <c r="F88" s="1"/>
      <c r="G88" s="1"/>
      <c r="H88" s="1"/>
      <c r="I88" s="1"/>
      <c r="J88" s="1"/>
      <c r="K88" s="1"/>
      <c r="L88" s="1"/>
      <c r="M88" s="1"/>
      <c r="N88" s="1"/>
      <c r="O88" s="1"/>
      <c r="P88" s="1"/>
    </row>
    <row r="89" spans="1:16" ht="15.6" x14ac:dyDescent="0.3">
      <c r="A89" s="39"/>
      <c r="B89" s="1"/>
      <c r="C89" s="1"/>
      <c r="D89" s="1"/>
      <c r="E89" s="1"/>
      <c r="F89" s="1"/>
      <c r="G89" s="1"/>
      <c r="H89" s="1"/>
      <c r="I89" s="1"/>
      <c r="J89" s="1"/>
      <c r="K89" s="1"/>
      <c r="L89" s="1"/>
      <c r="M89" s="1"/>
      <c r="N89" s="1"/>
      <c r="O89" s="1"/>
      <c r="P89" s="1"/>
    </row>
    <row r="90" spans="1:16" ht="15.6" x14ac:dyDescent="0.3">
      <c r="A90" s="39"/>
      <c r="B90" s="1"/>
      <c r="C90" s="1"/>
      <c r="D90" s="1"/>
      <c r="E90" s="1"/>
      <c r="F90" s="1"/>
      <c r="G90" s="1"/>
      <c r="H90" s="1"/>
      <c r="I90" s="1"/>
      <c r="J90" s="1"/>
      <c r="K90" s="1"/>
      <c r="L90" s="1"/>
      <c r="M90" s="1"/>
      <c r="N90" s="1"/>
      <c r="O90" s="1"/>
      <c r="P90" s="1"/>
    </row>
    <row r="91" spans="1:16" ht="15.6" x14ac:dyDescent="0.3">
      <c r="A91" s="39"/>
      <c r="B91" s="1"/>
      <c r="C91" s="1"/>
      <c r="D91" s="1"/>
      <c r="E91" s="1"/>
      <c r="F91" s="1"/>
      <c r="G91" s="1"/>
      <c r="H91" s="1"/>
      <c r="I91" s="1"/>
      <c r="J91" s="1"/>
      <c r="K91" s="1"/>
      <c r="L91" s="1"/>
      <c r="M91" s="1"/>
      <c r="N91" s="1"/>
      <c r="O91" s="1"/>
      <c r="P91" s="1"/>
    </row>
    <row r="92" spans="1:16" ht="15.6" x14ac:dyDescent="0.3">
      <c r="A92" s="39"/>
      <c r="B92" s="1"/>
      <c r="C92" s="1"/>
      <c r="D92" s="1"/>
      <c r="E92" s="1"/>
      <c r="F92" s="1"/>
      <c r="G92" s="1"/>
      <c r="H92" s="1"/>
      <c r="I92" s="1"/>
      <c r="J92" s="1"/>
      <c r="K92" s="1"/>
      <c r="L92" s="1"/>
      <c r="M92" s="1"/>
      <c r="N92" s="1"/>
      <c r="O92" s="1"/>
      <c r="P92" s="1"/>
    </row>
    <row r="93" spans="1:16" ht="15.6" x14ac:dyDescent="0.3">
      <c r="A93" s="39"/>
      <c r="B93" s="1"/>
      <c r="C93" s="1"/>
      <c r="D93" s="1"/>
      <c r="E93" s="1"/>
      <c r="F93" s="1"/>
      <c r="G93" s="1"/>
      <c r="H93" s="1"/>
      <c r="I93" s="1"/>
      <c r="J93" s="1"/>
      <c r="K93" s="1"/>
      <c r="L93" s="1"/>
      <c r="M93" s="1"/>
      <c r="N93" s="1"/>
      <c r="O93" s="1"/>
      <c r="P93" s="1"/>
    </row>
    <row r="94" spans="1:16" ht="15.6" x14ac:dyDescent="0.3">
      <c r="A94" s="39"/>
      <c r="B94" s="1"/>
      <c r="C94" s="1"/>
      <c r="D94" s="1"/>
      <c r="E94" s="1"/>
      <c r="F94" s="1"/>
      <c r="G94" s="1"/>
      <c r="H94" s="1"/>
      <c r="I94" s="1"/>
      <c r="J94" s="1"/>
      <c r="K94" s="1"/>
      <c r="L94" s="1"/>
      <c r="M94" s="1"/>
      <c r="N94" s="1"/>
      <c r="O94" s="1"/>
      <c r="P94" s="1"/>
    </row>
    <row r="95" spans="1:16" ht="15.6" x14ac:dyDescent="0.3">
      <c r="A95" s="39"/>
      <c r="B95" s="1"/>
      <c r="C95" s="1"/>
      <c r="D95" s="1"/>
      <c r="E95" s="1"/>
      <c r="F95" s="1"/>
      <c r="G95" s="1"/>
      <c r="H95" s="1"/>
      <c r="I95" s="1"/>
      <c r="J95" s="1"/>
      <c r="K95" s="1"/>
      <c r="L95" s="1"/>
      <c r="M95" s="1"/>
      <c r="N95" s="1"/>
      <c r="O95" s="1"/>
      <c r="P95" s="1"/>
    </row>
    <row r="96" spans="1:16" ht="15.6" x14ac:dyDescent="0.3">
      <c r="A96" s="39"/>
      <c r="B96" s="1"/>
      <c r="C96" s="1"/>
      <c r="D96" s="1"/>
      <c r="E96" s="1"/>
      <c r="F96" s="1"/>
      <c r="G96" s="1"/>
      <c r="H96" s="1"/>
      <c r="I96" s="1"/>
      <c r="J96" s="1"/>
      <c r="K96" s="1"/>
      <c r="L96" s="1"/>
      <c r="M96" s="1"/>
      <c r="N96" s="1"/>
      <c r="O96" s="1"/>
      <c r="P96" s="1"/>
    </row>
    <row r="97" spans="1:16" ht="15.6" x14ac:dyDescent="0.3">
      <c r="A97" s="39"/>
      <c r="B97" s="1"/>
      <c r="C97" s="1"/>
      <c r="D97" s="1"/>
      <c r="E97" s="1"/>
      <c r="F97" s="1"/>
      <c r="G97" s="1"/>
      <c r="H97" s="1"/>
      <c r="I97" s="1"/>
      <c r="J97" s="1"/>
      <c r="K97" s="1"/>
      <c r="L97" s="1"/>
      <c r="M97" s="1"/>
      <c r="N97" s="1"/>
      <c r="O97" s="1"/>
      <c r="P97" s="1"/>
    </row>
    <row r="98" spans="1:16" ht="15.6" x14ac:dyDescent="0.3">
      <c r="A98" s="39"/>
      <c r="B98" s="1"/>
      <c r="C98" s="1"/>
      <c r="D98" s="1"/>
      <c r="E98" s="1"/>
      <c r="F98" s="1"/>
      <c r="G98" s="1"/>
      <c r="H98" s="1"/>
      <c r="I98" s="1"/>
      <c r="J98" s="1"/>
      <c r="K98" s="1"/>
      <c r="L98" s="1"/>
      <c r="M98" s="1"/>
      <c r="N98" s="1"/>
      <c r="O98" s="1"/>
      <c r="P98" s="1"/>
    </row>
    <row r="99" spans="1:16" ht="15.6" x14ac:dyDescent="0.3">
      <c r="A99" s="39"/>
      <c r="B99" s="1"/>
      <c r="C99" s="1"/>
      <c r="D99" s="1"/>
      <c r="E99" s="1"/>
      <c r="F99" s="1"/>
      <c r="G99" s="1"/>
      <c r="H99" s="1"/>
      <c r="I99" s="1"/>
      <c r="J99" s="1"/>
      <c r="K99" s="1"/>
      <c r="L99" s="1"/>
      <c r="M99" s="1"/>
      <c r="N99" s="1"/>
      <c r="O99" s="1"/>
      <c r="P99" s="1"/>
    </row>
    <row r="100" spans="1:16" ht="15.6" x14ac:dyDescent="0.3">
      <c r="A100" s="39"/>
      <c r="B100" s="1"/>
      <c r="C100" s="1"/>
      <c r="D100" s="1"/>
      <c r="E100" s="1"/>
      <c r="F100" s="1"/>
      <c r="G100" s="1"/>
      <c r="H100" s="1"/>
      <c r="I100" s="1"/>
      <c r="J100" s="1"/>
      <c r="K100" s="1"/>
      <c r="L100" s="1"/>
      <c r="M100" s="1"/>
      <c r="N100" s="1"/>
      <c r="O100" s="1"/>
      <c r="P100" s="1"/>
    </row>
    <row r="101" spans="1:16" ht="15.6" x14ac:dyDescent="0.3">
      <c r="A101" s="39"/>
      <c r="B101" s="1"/>
      <c r="C101" s="1"/>
      <c r="D101" s="1"/>
      <c r="E101" s="1"/>
      <c r="F101" s="1"/>
      <c r="G101" s="1"/>
      <c r="H101" s="1"/>
      <c r="I101" s="1"/>
      <c r="J101" s="1"/>
      <c r="K101" s="1"/>
      <c r="L101" s="1"/>
      <c r="M101" s="1"/>
      <c r="N101" s="1"/>
      <c r="O101" s="1"/>
      <c r="P101" s="1"/>
    </row>
    <row r="102" spans="1:16" ht="15.6" x14ac:dyDescent="0.3">
      <c r="A102" s="39"/>
      <c r="B102" s="1"/>
      <c r="C102" s="1"/>
      <c r="D102" s="1"/>
      <c r="E102" s="1"/>
      <c r="F102" s="1"/>
      <c r="G102" s="1"/>
      <c r="H102" s="1"/>
      <c r="I102" s="1"/>
      <c r="J102" s="1"/>
      <c r="K102" s="1"/>
      <c r="L102" s="1"/>
      <c r="M102" s="1"/>
      <c r="N102" s="1"/>
      <c r="O102" s="1"/>
      <c r="P102" s="1"/>
    </row>
    <row r="103" spans="1:16" ht="15.6" x14ac:dyDescent="0.3">
      <c r="A103" s="39"/>
      <c r="B103" s="1"/>
      <c r="C103" s="1"/>
      <c r="D103" s="1"/>
      <c r="E103" s="1"/>
      <c r="F103" s="1"/>
      <c r="G103" s="1"/>
      <c r="H103" s="1"/>
      <c r="I103" s="1"/>
      <c r="J103" s="1"/>
      <c r="K103" s="1"/>
      <c r="L103" s="1"/>
      <c r="M103" s="1"/>
      <c r="N103" s="1"/>
      <c r="O103" s="1"/>
      <c r="P103" s="1"/>
    </row>
    <row r="104" spans="1:16" ht="15.6" x14ac:dyDescent="0.3">
      <c r="A104" s="39"/>
      <c r="B104" s="1"/>
      <c r="C104" s="1"/>
      <c r="D104" s="1"/>
      <c r="E104" s="1"/>
      <c r="F104" s="1"/>
      <c r="G104" s="1"/>
      <c r="H104" s="1"/>
      <c r="I104" s="1"/>
      <c r="J104" s="1"/>
      <c r="K104" s="1"/>
      <c r="L104" s="1"/>
      <c r="M104" s="1"/>
      <c r="N104" s="1"/>
      <c r="O104" s="1"/>
      <c r="P104" s="1"/>
    </row>
    <row r="105" spans="1:16" ht="15.6" x14ac:dyDescent="0.3">
      <c r="A105" s="39"/>
      <c r="B105" s="1"/>
      <c r="C105" s="1"/>
      <c r="D105" s="1"/>
      <c r="E105" s="1"/>
      <c r="F105" s="1"/>
      <c r="G105" s="1"/>
      <c r="H105" s="1"/>
      <c r="I105" s="1"/>
      <c r="J105" s="1"/>
      <c r="K105" s="1"/>
      <c r="L105" s="1"/>
      <c r="M105" s="1"/>
      <c r="N105" s="1"/>
      <c r="O105" s="1"/>
      <c r="P105" s="1"/>
    </row>
    <row r="106" spans="1:16" ht="15.6" x14ac:dyDescent="0.3">
      <c r="A106" s="39"/>
      <c r="B106" s="1"/>
      <c r="C106" s="1"/>
      <c r="D106" s="1"/>
      <c r="E106" s="1"/>
      <c r="F106" s="1"/>
      <c r="G106" s="1"/>
      <c r="H106" s="1"/>
      <c r="I106" s="1"/>
      <c r="J106" s="1"/>
      <c r="K106" s="1"/>
      <c r="L106" s="1"/>
      <c r="M106" s="1"/>
      <c r="N106" s="1"/>
      <c r="O106" s="1"/>
      <c r="P106" s="1"/>
    </row>
    <row r="107" spans="1:16" ht="15.6" x14ac:dyDescent="0.3">
      <c r="A107" s="39"/>
      <c r="B107" s="1"/>
      <c r="C107" s="1"/>
      <c r="D107" s="1"/>
      <c r="E107" s="1"/>
      <c r="F107" s="1"/>
      <c r="G107" s="1"/>
      <c r="H107" s="1"/>
      <c r="I107" s="1"/>
      <c r="J107" s="1"/>
      <c r="K107" s="1"/>
      <c r="L107" s="1"/>
      <c r="M107" s="1"/>
      <c r="N107" s="1"/>
      <c r="O107" s="1"/>
      <c r="P107" s="1"/>
    </row>
    <row r="108" spans="1:16" ht="15.6" x14ac:dyDescent="0.3">
      <c r="A108" s="39"/>
      <c r="B108" s="1"/>
      <c r="C108" s="1"/>
      <c r="D108" s="1"/>
      <c r="E108" s="1"/>
      <c r="F108" s="1"/>
      <c r="G108" s="1"/>
      <c r="H108" s="1"/>
      <c r="I108" s="1"/>
      <c r="J108" s="1"/>
      <c r="K108" s="1"/>
      <c r="L108" s="1"/>
      <c r="M108" s="1"/>
      <c r="N108" s="1"/>
      <c r="O108" s="1"/>
      <c r="P108" s="1"/>
    </row>
    <row r="109" spans="1:16" ht="15.6" x14ac:dyDescent="0.3">
      <c r="A109" s="39"/>
      <c r="B109" s="1"/>
      <c r="C109" s="1"/>
      <c r="D109" s="1"/>
      <c r="E109" s="1"/>
      <c r="F109" s="1"/>
      <c r="G109" s="1"/>
      <c r="H109" s="1"/>
      <c r="I109" s="1"/>
      <c r="J109" s="1"/>
      <c r="K109" s="1"/>
      <c r="L109" s="1"/>
      <c r="M109" s="1"/>
      <c r="N109" s="1"/>
      <c r="O109" s="1"/>
      <c r="P109" s="1"/>
    </row>
    <row r="110" spans="1:16" ht="15.6" x14ac:dyDescent="0.3">
      <c r="A110" s="39"/>
      <c r="B110" s="1"/>
      <c r="C110" s="1"/>
      <c r="D110" s="1"/>
      <c r="E110" s="1"/>
      <c r="F110" s="1"/>
      <c r="G110" s="1"/>
      <c r="H110" s="1"/>
      <c r="I110" s="1"/>
      <c r="J110" s="1"/>
      <c r="K110" s="1"/>
      <c r="L110" s="1"/>
      <c r="M110" s="1"/>
      <c r="N110" s="1"/>
      <c r="O110" s="1"/>
      <c r="P110" s="1"/>
    </row>
    <row r="111" spans="1:16" ht="15.6" x14ac:dyDescent="0.3">
      <c r="A111" s="39"/>
      <c r="B111" s="1"/>
      <c r="C111" s="1"/>
      <c r="D111" s="1"/>
      <c r="E111" s="1"/>
      <c r="F111" s="1"/>
      <c r="G111" s="1"/>
      <c r="H111" s="1"/>
      <c r="I111" s="1"/>
      <c r="J111" s="1"/>
      <c r="K111" s="1"/>
      <c r="L111" s="1"/>
      <c r="M111" s="1"/>
      <c r="N111" s="1"/>
      <c r="O111" s="1"/>
      <c r="P111" s="1"/>
    </row>
    <row r="112" spans="1:16" ht="15.6" x14ac:dyDescent="0.3">
      <c r="A112" s="39"/>
      <c r="B112" s="1"/>
      <c r="C112" s="1"/>
      <c r="D112" s="1"/>
      <c r="E112" s="1"/>
      <c r="F112" s="1"/>
      <c r="G112" s="1"/>
      <c r="H112" s="1"/>
      <c r="I112" s="1"/>
      <c r="J112" s="1"/>
      <c r="K112" s="1"/>
      <c r="L112" s="1"/>
      <c r="M112" s="1"/>
      <c r="N112" s="1"/>
      <c r="O112" s="1"/>
      <c r="P112" s="1"/>
    </row>
    <row r="113" spans="1:16" ht="15.6" x14ac:dyDescent="0.3">
      <c r="A113" s="39"/>
      <c r="B113" s="1"/>
      <c r="C113" s="1"/>
      <c r="D113" s="1"/>
      <c r="E113" s="1"/>
      <c r="F113" s="1"/>
      <c r="G113" s="1"/>
      <c r="H113" s="1"/>
      <c r="I113" s="1"/>
      <c r="J113" s="1"/>
      <c r="K113" s="1"/>
      <c r="L113" s="1"/>
      <c r="M113" s="1"/>
      <c r="N113" s="1"/>
      <c r="O113" s="1"/>
      <c r="P113" s="1"/>
    </row>
    <row r="114" spans="1:16" ht="15.6" x14ac:dyDescent="0.3">
      <c r="A114" s="39"/>
      <c r="B114" s="1"/>
      <c r="C114" s="1"/>
      <c r="D114" s="1"/>
      <c r="E114" s="1"/>
      <c r="F114" s="1"/>
      <c r="G114" s="1"/>
      <c r="H114" s="1"/>
      <c r="I114" s="1"/>
      <c r="J114" s="1"/>
      <c r="K114" s="1"/>
      <c r="L114" s="1"/>
      <c r="M114" s="1"/>
      <c r="N114" s="1"/>
      <c r="O114" s="1"/>
      <c r="P114" s="1"/>
    </row>
    <row r="115" spans="1:16" ht="15.6" x14ac:dyDescent="0.3">
      <c r="A115" s="39"/>
      <c r="B115" s="1"/>
      <c r="C115" s="1"/>
      <c r="D115" s="1"/>
      <c r="E115" s="1"/>
      <c r="F115" s="1"/>
      <c r="G115" s="1"/>
      <c r="H115" s="1"/>
      <c r="I115" s="1"/>
      <c r="J115" s="1"/>
      <c r="K115" s="1"/>
      <c r="L115" s="1"/>
      <c r="M115" s="1"/>
      <c r="N115" s="1"/>
      <c r="O115" s="1"/>
      <c r="P115" s="1"/>
    </row>
    <row r="116" spans="1:16" ht="15.6" x14ac:dyDescent="0.3">
      <c r="A116" s="39"/>
      <c r="B116" s="1"/>
      <c r="C116" s="1"/>
      <c r="D116" s="1"/>
      <c r="E116" s="1"/>
      <c r="F116" s="1"/>
      <c r="G116" s="1"/>
      <c r="H116" s="1"/>
      <c r="I116" s="1"/>
      <c r="J116" s="1"/>
      <c r="K116" s="1"/>
      <c r="L116" s="1"/>
      <c r="M116" s="1"/>
      <c r="N116" s="1"/>
      <c r="O116" s="1"/>
      <c r="P116" s="1"/>
    </row>
    <row r="117" spans="1:16" ht="15.6" x14ac:dyDescent="0.3">
      <c r="A117" s="39"/>
      <c r="B117" s="1"/>
      <c r="C117" s="1"/>
      <c r="D117" s="1"/>
      <c r="E117" s="1"/>
      <c r="F117" s="1"/>
      <c r="G117" s="1"/>
      <c r="H117" s="1"/>
      <c r="I117" s="1"/>
      <c r="J117" s="1"/>
      <c r="K117" s="1"/>
      <c r="L117" s="1"/>
      <c r="M117" s="1"/>
      <c r="N117" s="1"/>
      <c r="O117" s="1"/>
      <c r="P117" s="1"/>
    </row>
    <row r="118" spans="1:16" ht="15.6" x14ac:dyDescent="0.3">
      <c r="A118" s="39"/>
      <c r="B118" s="1"/>
      <c r="C118" s="1"/>
      <c r="D118" s="1"/>
      <c r="E118" s="1"/>
      <c r="F118" s="1"/>
      <c r="G118" s="1"/>
      <c r="H118" s="1"/>
      <c r="I118" s="1"/>
      <c r="J118" s="1"/>
      <c r="K118" s="1"/>
      <c r="L118" s="1"/>
      <c r="M118" s="1"/>
      <c r="N118" s="1"/>
      <c r="O118" s="1"/>
      <c r="P118" s="1"/>
    </row>
    <row r="119" spans="1:16" ht="15.6" x14ac:dyDescent="0.3">
      <c r="A119" s="39"/>
      <c r="B119" s="1"/>
      <c r="C119" s="1"/>
      <c r="D119" s="1"/>
      <c r="E119" s="1"/>
      <c r="F119" s="1"/>
      <c r="G119" s="1"/>
      <c r="H119" s="1"/>
      <c r="I119" s="1"/>
      <c r="J119" s="1"/>
      <c r="K119" s="1"/>
      <c r="L119" s="1"/>
      <c r="M119" s="1"/>
      <c r="N119" s="1"/>
      <c r="O119" s="1"/>
      <c r="P119" s="1"/>
    </row>
    <row r="120" spans="1:16" ht="15.6" x14ac:dyDescent="0.3">
      <c r="A120" s="39"/>
      <c r="B120" s="1"/>
      <c r="C120" s="1"/>
      <c r="D120" s="1"/>
      <c r="E120" s="1"/>
      <c r="F120" s="1"/>
      <c r="G120" s="1"/>
      <c r="H120" s="1"/>
      <c r="I120" s="1"/>
      <c r="J120" s="1"/>
      <c r="K120" s="1"/>
      <c r="L120" s="1"/>
      <c r="M120" s="1"/>
      <c r="N120" s="1"/>
      <c r="O120" s="1"/>
      <c r="P120" s="1"/>
    </row>
    <row r="121" spans="1:16" ht="15.6" x14ac:dyDescent="0.3">
      <c r="A121" s="39"/>
      <c r="B121" s="1"/>
      <c r="C121" s="1"/>
      <c r="D121" s="1"/>
      <c r="E121" s="1"/>
      <c r="F121" s="1"/>
      <c r="G121" s="1"/>
      <c r="H121" s="1"/>
      <c r="I121" s="1"/>
      <c r="J121" s="1"/>
      <c r="K121" s="1"/>
      <c r="L121" s="1"/>
      <c r="M121" s="1"/>
      <c r="N121" s="1"/>
      <c r="O121" s="1"/>
      <c r="P121" s="1"/>
    </row>
    <row r="122" spans="1:16" ht="15.6" x14ac:dyDescent="0.3">
      <c r="A122" s="39"/>
      <c r="B122" s="1"/>
      <c r="C122" s="1"/>
      <c r="D122" s="1"/>
      <c r="E122" s="1"/>
      <c r="F122" s="1"/>
      <c r="G122" s="1"/>
      <c r="H122" s="1"/>
      <c r="I122" s="1"/>
      <c r="J122" s="1"/>
      <c r="K122" s="1"/>
      <c r="L122" s="1"/>
      <c r="M122" s="1"/>
      <c r="N122" s="1"/>
      <c r="O122" s="1"/>
      <c r="P122" s="1"/>
    </row>
    <row r="123" spans="1:16" ht="15.6" x14ac:dyDescent="0.3">
      <c r="A123" s="39"/>
      <c r="B123" s="1"/>
      <c r="C123" s="1"/>
      <c r="D123" s="1"/>
      <c r="E123" s="1"/>
      <c r="F123" s="1"/>
      <c r="G123" s="1"/>
      <c r="H123" s="1"/>
      <c r="I123" s="1"/>
      <c r="J123" s="1"/>
      <c r="K123" s="1"/>
      <c r="L123" s="1"/>
      <c r="M123" s="1"/>
      <c r="N123" s="1"/>
      <c r="O123" s="1"/>
      <c r="P123" s="1"/>
    </row>
    <row r="124" spans="1:16" ht="15.6" x14ac:dyDescent="0.3">
      <c r="A124" s="39"/>
      <c r="B124" s="1"/>
      <c r="C124" s="1"/>
      <c r="D124" s="1"/>
      <c r="E124" s="1"/>
      <c r="F124" s="1"/>
      <c r="G124" s="1"/>
      <c r="H124" s="1"/>
      <c r="I124" s="1"/>
      <c r="J124" s="1"/>
      <c r="K124" s="1"/>
      <c r="L124" s="1"/>
      <c r="M124" s="1"/>
      <c r="N124" s="1"/>
      <c r="O124" s="1"/>
      <c r="P124" s="1"/>
    </row>
    <row r="125" spans="1:16" ht="15.6" x14ac:dyDescent="0.3">
      <c r="A125" s="1"/>
      <c r="B125" s="1"/>
      <c r="C125" s="1"/>
      <c r="D125" s="1"/>
      <c r="E125" s="1"/>
      <c r="F125" s="1"/>
      <c r="G125" s="1"/>
      <c r="H125" s="1"/>
      <c r="I125" s="1"/>
      <c r="J125" s="1"/>
      <c r="K125" s="1"/>
      <c r="L125" s="1"/>
      <c r="M125" s="1"/>
      <c r="N125" s="1"/>
      <c r="O125" s="1"/>
      <c r="P125" s="1"/>
    </row>
    <row r="126" spans="1:16" ht="15.6" x14ac:dyDescent="0.3">
      <c r="A126" s="1"/>
      <c r="B126" s="1"/>
      <c r="C126" s="1"/>
      <c r="D126" s="1"/>
      <c r="E126" s="1"/>
      <c r="F126" s="1"/>
      <c r="G126" s="1"/>
      <c r="H126" s="1"/>
      <c r="I126" s="1"/>
      <c r="J126" s="1"/>
      <c r="K126" s="1"/>
      <c r="L126" s="1"/>
      <c r="M126" s="1"/>
      <c r="N126" s="1"/>
      <c r="O126" s="1"/>
      <c r="P126" s="1"/>
    </row>
    <row r="127" spans="1:16" ht="15.6" x14ac:dyDescent="0.3">
      <c r="A127" s="1"/>
      <c r="B127" s="1"/>
      <c r="C127" s="1"/>
      <c r="D127" s="1"/>
      <c r="E127" s="1"/>
      <c r="F127" s="1"/>
      <c r="G127" s="1"/>
      <c r="H127" s="1"/>
      <c r="I127" s="1"/>
      <c r="J127" s="1"/>
      <c r="K127" s="1"/>
      <c r="L127" s="1"/>
      <c r="M127" s="1"/>
      <c r="N127" s="1"/>
      <c r="O127" s="1"/>
      <c r="P127" s="1"/>
    </row>
    <row r="128" spans="1:16" ht="15.6" x14ac:dyDescent="0.3">
      <c r="A128" s="1"/>
      <c r="B128" s="1"/>
      <c r="C128" s="1"/>
      <c r="D128" s="1"/>
      <c r="E128" s="1"/>
      <c r="F128" s="1"/>
      <c r="G128" s="1"/>
      <c r="H128" s="1"/>
      <c r="I128" s="1"/>
      <c r="J128" s="1"/>
      <c r="K128" s="1"/>
      <c r="L128" s="1"/>
      <c r="M128" s="1"/>
      <c r="N128" s="1"/>
      <c r="O128" s="1"/>
      <c r="P128" s="1"/>
    </row>
    <row r="129" spans="1:16" ht="15.6" x14ac:dyDescent="0.3">
      <c r="A129" s="1"/>
      <c r="B129" s="1"/>
      <c r="C129" s="1"/>
      <c r="D129" s="1"/>
      <c r="E129" s="1"/>
      <c r="F129" s="1"/>
      <c r="G129" s="1"/>
      <c r="H129" s="1"/>
      <c r="I129" s="1"/>
      <c r="J129" s="1"/>
      <c r="K129" s="1"/>
      <c r="L129" s="1"/>
      <c r="M129" s="1"/>
      <c r="N129" s="1"/>
      <c r="O129" s="1"/>
      <c r="P129" s="1"/>
    </row>
    <row r="130" spans="1:16" ht="15.6" x14ac:dyDescent="0.3">
      <c r="A130" s="1"/>
      <c r="B130" s="1"/>
      <c r="C130" s="1"/>
      <c r="D130" s="1"/>
      <c r="E130" s="1"/>
      <c r="F130" s="1"/>
      <c r="G130" s="1"/>
      <c r="H130" s="1"/>
      <c r="I130" s="1"/>
      <c r="J130" s="1"/>
      <c r="K130" s="1"/>
      <c r="L130" s="1"/>
      <c r="M130" s="1"/>
      <c r="N130" s="1"/>
      <c r="O130" s="1"/>
      <c r="P130" s="1"/>
    </row>
    <row r="131" spans="1:16" ht="15.6" x14ac:dyDescent="0.3">
      <c r="A131" s="1"/>
      <c r="B131" s="1"/>
      <c r="C131" s="1"/>
      <c r="D131" s="1"/>
      <c r="E131" s="1"/>
      <c r="F131" s="1"/>
      <c r="G131" s="1"/>
      <c r="H131" s="1"/>
      <c r="I131" s="1"/>
      <c r="J131" s="1"/>
      <c r="K131" s="1"/>
      <c r="L131" s="1"/>
      <c r="M131" s="1"/>
      <c r="N131" s="1"/>
      <c r="O131" s="1"/>
      <c r="P131" s="1"/>
    </row>
    <row r="132" spans="1:16" ht="15.6" x14ac:dyDescent="0.3">
      <c r="A132" s="1"/>
      <c r="B132" s="1"/>
      <c r="C132" s="1"/>
      <c r="D132" s="1"/>
      <c r="E132" s="1"/>
      <c r="F132" s="1"/>
      <c r="G132" s="1"/>
      <c r="H132" s="1"/>
      <c r="I132" s="1"/>
      <c r="J132" s="1"/>
      <c r="K132" s="1"/>
      <c r="L132" s="1"/>
      <c r="M132" s="1"/>
      <c r="N132" s="1"/>
      <c r="O132" s="1"/>
      <c r="P132" s="1"/>
    </row>
    <row r="133" spans="1:16" ht="15.6" x14ac:dyDescent="0.3">
      <c r="A133" s="1"/>
      <c r="B133" s="1"/>
      <c r="C133" s="1"/>
      <c r="D133" s="1"/>
      <c r="E133" s="1"/>
      <c r="F133" s="1"/>
      <c r="G133" s="1"/>
      <c r="H133" s="1"/>
      <c r="I133" s="1"/>
      <c r="J133" s="1"/>
      <c r="K133" s="1"/>
      <c r="L133" s="1"/>
      <c r="M133" s="1"/>
      <c r="N133" s="1"/>
      <c r="O133" s="1"/>
      <c r="P133" s="1"/>
    </row>
    <row r="134" spans="1:16" ht="15.6" x14ac:dyDescent="0.3">
      <c r="A134" s="1"/>
      <c r="B134" s="1"/>
      <c r="C134" s="1"/>
      <c r="D134" s="1"/>
      <c r="E134" s="1"/>
      <c r="F134" s="1"/>
      <c r="G134" s="1"/>
      <c r="H134" s="1"/>
      <c r="I134" s="1"/>
      <c r="J134" s="1"/>
      <c r="K134" s="1"/>
      <c r="L134" s="1"/>
      <c r="M134" s="1"/>
      <c r="N134" s="1"/>
      <c r="O134" s="1"/>
      <c r="P134" s="1"/>
    </row>
    <row r="135" spans="1:16" ht="15.6" x14ac:dyDescent="0.3">
      <c r="A135" s="1"/>
      <c r="B135" s="1"/>
      <c r="C135" s="1"/>
      <c r="D135" s="1"/>
      <c r="E135" s="1"/>
      <c r="F135" s="1"/>
      <c r="G135" s="1"/>
      <c r="H135" s="1"/>
      <c r="I135" s="1"/>
      <c r="J135" s="1"/>
      <c r="K135" s="1"/>
      <c r="L135" s="1"/>
      <c r="M135" s="1"/>
      <c r="N135" s="1"/>
      <c r="O135" s="1"/>
      <c r="P135" s="1"/>
    </row>
    <row r="136" spans="1:16" ht="15.6" x14ac:dyDescent="0.3">
      <c r="A136" s="1"/>
      <c r="B136" s="1"/>
      <c r="C136" s="1"/>
      <c r="D136" s="1"/>
      <c r="E136" s="1"/>
      <c r="F136" s="1"/>
      <c r="G136" s="1"/>
      <c r="H136" s="1"/>
      <c r="I136" s="1"/>
      <c r="J136" s="1"/>
      <c r="K136" s="1"/>
      <c r="L136" s="1"/>
      <c r="M136" s="1"/>
      <c r="N136" s="1"/>
      <c r="O136" s="1"/>
      <c r="P136" s="1"/>
    </row>
    <row r="137" spans="1:16" ht="15.6" x14ac:dyDescent="0.3">
      <c r="A137" s="1"/>
      <c r="B137" s="1"/>
      <c r="C137" s="1"/>
      <c r="D137" s="1"/>
      <c r="E137" s="1"/>
      <c r="F137" s="1"/>
      <c r="G137" s="1"/>
      <c r="H137" s="1"/>
      <c r="I137" s="1"/>
      <c r="J137" s="1"/>
      <c r="K137" s="1"/>
      <c r="L137" s="1"/>
      <c r="M137" s="1"/>
      <c r="N137" s="1"/>
      <c r="O137" s="1"/>
      <c r="P137" s="1"/>
    </row>
    <row r="138" spans="1:16" ht="15.6" x14ac:dyDescent="0.3">
      <c r="A138" s="1"/>
      <c r="B138" s="1"/>
      <c r="C138" s="1"/>
      <c r="D138" s="1"/>
      <c r="E138" s="1"/>
      <c r="F138" s="1"/>
      <c r="G138" s="1"/>
      <c r="H138" s="1"/>
      <c r="I138" s="1"/>
      <c r="J138" s="1"/>
      <c r="K138" s="1"/>
      <c r="L138" s="1"/>
      <c r="M138" s="1"/>
      <c r="N138" s="1"/>
      <c r="O138" s="1"/>
      <c r="P138" s="1"/>
    </row>
    <row r="139" spans="1:16" ht="15.6" x14ac:dyDescent="0.3">
      <c r="A139" s="1"/>
      <c r="B139" s="1"/>
      <c r="C139" s="1"/>
      <c r="D139" s="1"/>
      <c r="E139" s="1"/>
      <c r="F139" s="1"/>
      <c r="G139" s="1"/>
      <c r="H139" s="1"/>
      <c r="I139" s="1"/>
      <c r="J139" s="1"/>
      <c r="K139" s="1"/>
      <c r="L139" s="1"/>
      <c r="M139" s="1"/>
      <c r="N139" s="1"/>
      <c r="O139" s="1"/>
      <c r="P139" s="1"/>
    </row>
    <row r="140" spans="1:16" ht="15.6" x14ac:dyDescent="0.3">
      <c r="A140" s="1"/>
      <c r="B140" s="1"/>
      <c r="C140" s="1"/>
      <c r="D140" s="1"/>
      <c r="E140" s="1"/>
      <c r="F140" s="1"/>
      <c r="G140" s="1"/>
      <c r="H140" s="1"/>
      <c r="I140" s="1"/>
      <c r="J140" s="1"/>
      <c r="K140" s="1"/>
      <c r="L140" s="1"/>
      <c r="M140" s="1"/>
      <c r="N140" s="1"/>
      <c r="O140" s="1"/>
      <c r="P140" s="1"/>
    </row>
    <row r="141" spans="1:16" ht="15.6" x14ac:dyDescent="0.3">
      <c r="A141" s="1"/>
      <c r="B141" s="1"/>
      <c r="C141" s="1"/>
      <c r="D141" s="1"/>
      <c r="E141" s="1"/>
      <c r="F141" s="1"/>
      <c r="G141" s="1"/>
      <c r="H141" s="1"/>
      <c r="I141" s="1"/>
      <c r="J141" s="1"/>
      <c r="K141" s="1"/>
      <c r="L141" s="1"/>
      <c r="M141" s="1"/>
      <c r="N141" s="1"/>
      <c r="O141" s="1"/>
      <c r="P141" s="1"/>
    </row>
    <row r="142" spans="1:16" ht="15.6" x14ac:dyDescent="0.3">
      <c r="A142" s="1"/>
      <c r="B142" s="1"/>
      <c r="C142" s="1"/>
      <c r="D142" s="1"/>
      <c r="E142" s="1"/>
      <c r="F142" s="1"/>
      <c r="G142" s="1"/>
      <c r="H142" s="1"/>
      <c r="I142" s="1"/>
      <c r="J142" s="1"/>
      <c r="K142" s="1"/>
      <c r="L142" s="1"/>
      <c r="M142" s="1"/>
      <c r="N142" s="1"/>
      <c r="O142" s="1"/>
      <c r="P142" s="1"/>
    </row>
    <row r="143" spans="1:16" ht="15.6" x14ac:dyDescent="0.3">
      <c r="A143" s="1"/>
      <c r="B143" s="1"/>
      <c r="C143" s="1"/>
      <c r="D143" s="1"/>
      <c r="E143" s="1"/>
      <c r="F143" s="1"/>
      <c r="G143" s="1"/>
      <c r="H143" s="1"/>
      <c r="I143" s="1"/>
      <c r="J143" s="1"/>
      <c r="K143" s="1"/>
      <c r="L143" s="1"/>
      <c r="M143" s="1"/>
      <c r="N143" s="1"/>
      <c r="O143" s="1"/>
      <c r="P143" s="1"/>
    </row>
    <row r="144" spans="1:16" ht="15.6" x14ac:dyDescent="0.3">
      <c r="A144" s="1"/>
      <c r="B144" s="1"/>
      <c r="C144" s="1"/>
      <c r="D144" s="1"/>
      <c r="E144" s="1"/>
      <c r="F144" s="1"/>
      <c r="G144" s="1"/>
      <c r="H144" s="1"/>
      <c r="I144" s="1"/>
      <c r="J144" s="1"/>
      <c r="K144" s="1"/>
      <c r="L144" s="1"/>
      <c r="M144" s="1"/>
      <c r="N144" s="1"/>
      <c r="O144" s="1"/>
      <c r="P144" s="1"/>
    </row>
    <row r="145" spans="1:16" ht="15.6" x14ac:dyDescent="0.3">
      <c r="A145" s="1"/>
      <c r="B145" s="1"/>
      <c r="C145" s="1"/>
      <c r="D145" s="1"/>
      <c r="E145" s="1"/>
      <c r="F145" s="1"/>
      <c r="G145" s="1"/>
      <c r="H145" s="1"/>
      <c r="I145" s="1"/>
      <c r="J145" s="1"/>
      <c r="K145" s="1"/>
      <c r="L145" s="1"/>
      <c r="M145" s="1"/>
      <c r="N145" s="1"/>
      <c r="O145" s="1"/>
      <c r="P145" s="1"/>
    </row>
    <row r="146" spans="1:16" ht="15.6" x14ac:dyDescent="0.3">
      <c r="A146" s="1"/>
      <c r="B146" s="1"/>
      <c r="C146" s="1"/>
      <c r="D146" s="1"/>
      <c r="E146" s="1"/>
      <c r="F146" s="1"/>
      <c r="G146" s="1"/>
      <c r="H146" s="1"/>
      <c r="I146" s="1"/>
      <c r="J146" s="1"/>
      <c r="K146" s="1"/>
      <c r="L146" s="1"/>
      <c r="M146" s="1"/>
      <c r="N146" s="1"/>
      <c r="O146" s="1"/>
      <c r="P146" s="1"/>
    </row>
    <row r="147" spans="1:16" ht="15.6" x14ac:dyDescent="0.3">
      <c r="A147" s="1"/>
      <c r="B147" s="1"/>
      <c r="C147" s="1"/>
      <c r="D147" s="1"/>
      <c r="E147" s="1"/>
      <c r="F147" s="1"/>
      <c r="G147" s="1"/>
      <c r="H147" s="1"/>
      <c r="I147" s="1"/>
      <c r="J147" s="1"/>
      <c r="K147" s="1"/>
      <c r="L147" s="1"/>
      <c r="M147" s="1"/>
      <c r="N147" s="1"/>
      <c r="O147" s="1"/>
      <c r="P147" s="1"/>
    </row>
    <row r="148" spans="1:16" ht="15.6" x14ac:dyDescent="0.3">
      <c r="A148" s="1"/>
      <c r="B148" s="1"/>
      <c r="C148" s="1"/>
      <c r="D148" s="1"/>
      <c r="E148" s="1"/>
      <c r="F148" s="1"/>
      <c r="G148" s="1"/>
      <c r="H148" s="1"/>
      <c r="I148" s="1"/>
      <c r="J148" s="1"/>
      <c r="K148" s="1"/>
      <c r="L148" s="1"/>
      <c r="M148" s="1"/>
      <c r="N148" s="1"/>
      <c r="O148" s="1"/>
      <c r="P148" s="1"/>
    </row>
    <row r="149" spans="1:16" ht="15.6" x14ac:dyDescent="0.3">
      <c r="A149" s="1"/>
      <c r="B149" s="1"/>
      <c r="C149" s="1"/>
      <c r="D149" s="1"/>
      <c r="E149" s="1"/>
      <c r="F149" s="1"/>
      <c r="G149" s="1"/>
      <c r="H149" s="1"/>
      <c r="I149" s="1"/>
      <c r="J149" s="1"/>
      <c r="K149" s="1"/>
      <c r="L149" s="1"/>
      <c r="M149" s="1"/>
      <c r="N149" s="1"/>
      <c r="O149" s="1"/>
      <c r="P149" s="1"/>
    </row>
    <row r="150" spans="1:16" ht="15.6" x14ac:dyDescent="0.3">
      <c r="A150" s="1"/>
      <c r="B150" s="1"/>
      <c r="C150" s="1"/>
      <c r="D150" s="1"/>
      <c r="E150" s="1"/>
      <c r="F150" s="1"/>
      <c r="G150" s="1"/>
      <c r="H150" s="1"/>
      <c r="I150" s="1"/>
      <c r="J150" s="1"/>
      <c r="K150" s="1"/>
      <c r="L150" s="1"/>
      <c r="M150" s="1"/>
      <c r="N150" s="1"/>
      <c r="O150" s="1"/>
      <c r="P150" s="1"/>
    </row>
    <row r="151" spans="1:16" ht="15.6" x14ac:dyDescent="0.3">
      <c r="A151" s="1"/>
      <c r="B151" s="1"/>
      <c r="C151" s="1"/>
      <c r="D151" s="1"/>
      <c r="E151" s="1"/>
      <c r="F151" s="1"/>
      <c r="G151" s="1"/>
      <c r="H151" s="1"/>
      <c r="I151" s="1"/>
      <c r="J151" s="1"/>
      <c r="K151" s="1"/>
      <c r="L151" s="1"/>
      <c r="M151" s="1"/>
      <c r="N151" s="1"/>
      <c r="O151" s="1"/>
      <c r="P151" s="1"/>
    </row>
    <row r="152" spans="1:16" ht="15.6" x14ac:dyDescent="0.3">
      <c r="A152" s="1"/>
      <c r="B152" s="1"/>
      <c r="C152" s="1"/>
      <c r="D152" s="1"/>
      <c r="E152" s="1"/>
      <c r="F152" s="1"/>
      <c r="G152" s="1"/>
      <c r="H152" s="1"/>
      <c r="I152" s="1"/>
      <c r="J152" s="1"/>
      <c r="K152" s="1"/>
      <c r="L152" s="1"/>
      <c r="M152" s="1"/>
      <c r="N152" s="1"/>
      <c r="O152" s="1"/>
      <c r="P152" s="1"/>
    </row>
    <row r="153" spans="1:16" ht="15.6" x14ac:dyDescent="0.3">
      <c r="A153" s="1"/>
      <c r="B153" s="1"/>
      <c r="C153" s="1"/>
      <c r="D153" s="1"/>
      <c r="E153" s="1"/>
      <c r="F153" s="1"/>
      <c r="G153" s="1"/>
      <c r="H153" s="1"/>
      <c r="I153" s="1"/>
      <c r="J153" s="1"/>
      <c r="K153" s="1"/>
      <c r="L153" s="1"/>
      <c r="M153" s="1"/>
      <c r="N153" s="1"/>
      <c r="O153" s="1"/>
      <c r="P153" s="1"/>
    </row>
    <row r="154" spans="1:16" ht="15.6" x14ac:dyDescent="0.3">
      <c r="A154" s="1"/>
      <c r="B154" s="1"/>
      <c r="C154" s="1"/>
      <c r="D154" s="1"/>
      <c r="E154" s="1"/>
      <c r="F154" s="1"/>
      <c r="G154" s="1"/>
      <c r="H154" s="1"/>
      <c r="I154" s="1"/>
      <c r="J154" s="1"/>
      <c r="K154" s="1"/>
      <c r="L154" s="1"/>
      <c r="M154" s="1"/>
      <c r="N154" s="1"/>
      <c r="O154" s="1"/>
      <c r="P154" s="1"/>
    </row>
    <row r="155" spans="1:16" ht="15.6" x14ac:dyDescent="0.3">
      <c r="A155" s="1"/>
      <c r="B155" s="1"/>
      <c r="C155" s="1"/>
      <c r="D155" s="1"/>
      <c r="E155" s="1"/>
      <c r="F155" s="1"/>
      <c r="G155" s="1"/>
      <c r="H155" s="1"/>
      <c r="I155" s="1"/>
      <c r="J155" s="1"/>
      <c r="K155" s="1"/>
      <c r="L155" s="1"/>
      <c r="M155" s="1"/>
      <c r="N155" s="1"/>
      <c r="O155" s="1"/>
      <c r="P155" s="1"/>
    </row>
    <row r="156" spans="1:16" ht="15.6" x14ac:dyDescent="0.3">
      <c r="A156" s="1"/>
      <c r="B156" s="1"/>
      <c r="C156" s="1"/>
      <c r="D156" s="1"/>
      <c r="E156" s="1"/>
      <c r="F156" s="1"/>
      <c r="G156" s="1"/>
      <c r="H156" s="1"/>
      <c r="I156" s="1"/>
      <c r="J156" s="1"/>
      <c r="K156" s="1"/>
      <c r="L156" s="1"/>
      <c r="M156" s="1"/>
      <c r="N156" s="1"/>
      <c r="O156" s="1"/>
      <c r="P156" s="1"/>
    </row>
    <row r="157" spans="1:16" ht="15.6" x14ac:dyDescent="0.3">
      <c r="A157" s="1"/>
      <c r="B157" s="1"/>
      <c r="C157" s="1"/>
      <c r="D157" s="1"/>
      <c r="E157" s="1"/>
      <c r="F157" s="1"/>
      <c r="G157" s="1"/>
      <c r="H157" s="1"/>
      <c r="I157" s="1"/>
      <c r="J157" s="1"/>
      <c r="K157" s="1"/>
      <c r="L157" s="1"/>
      <c r="M157" s="1"/>
      <c r="N157" s="1"/>
      <c r="O157" s="1"/>
      <c r="P157" s="1"/>
    </row>
    <row r="158" spans="1:16" ht="15.6" x14ac:dyDescent="0.3">
      <c r="A158" s="1"/>
      <c r="B158" s="1"/>
      <c r="C158" s="1"/>
      <c r="D158" s="1"/>
      <c r="E158" s="1"/>
      <c r="F158" s="1"/>
      <c r="G158" s="1"/>
      <c r="H158" s="1"/>
      <c r="I158" s="1"/>
      <c r="J158" s="1"/>
      <c r="K158" s="1"/>
      <c r="L158" s="1"/>
      <c r="M158" s="1"/>
      <c r="N158" s="1"/>
      <c r="O158" s="1"/>
      <c r="P158" s="1"/>
    </row>
    <row r="159" spans="1:16" ht="15.6" x14ac:dyDescent="0.3">
      <c r="A159" s="1"/>
      <c r="B159" s="1"/>
      <c r="C159" s="1"/>
      <c r="D159" s="1"/>
      <c r="E159" s="1"/>
      <c r="F159" s="1"/>
      <c r="G159" s="1"/>
      <c r="H159" s="1"/>
      <c r="I159" s="1"/>
      <c r="J159" s="1"/>
      <c r="K159" s="1"/>
      <c r="L159" s="1"/>
      <c r="M159" s="1"/>
      <c r="N159" s="1"/>
      <c r="O159" s="1"/>
      <c r="P159" s="1"/>
    </row>
    <row r="160" spans="1:16" ht="15.6" x14ac:dyDescent="0.3">
      <c r="A160" s="1"/>
      <c r="B160" s="1"/>
      <c r="C160" s="1"/>
      <c r="D160" s="1"/>
      <c r="E160" s="1"/>
      <c r="F160" s="1"/>
      <c r="G160" s="1"/>
      <c r="H160" s="1"/>
      <c r="I160" s="1"/>
      <c r="J160" s="1"/>
      <c r="K160" s="1"/>
      <c r="L160" s="1"/>
      <c r="M160" s="1"/>
      <c r="N160" s="1"/>
      <c r="O160" s="1"/>
      <c r="P160" s="1"/>
    </row>
    <row r="161" spans="1:16" ht="15.6" x14ac:dyDescent="0.3">
      <c r="A161" s="1"/>
      <c r="B161" s="1"/>
      <c r="C161" s="1"/>
      <c r="D161" s="1"/>
      <c r="E161" s="1"/>
      <c r="F161" s="1"/>
      <c r="G161" s="1"/>
      <c r="H161" s="1"/>
      <c r="I161" s="1"/>
      <c r="J161" s="1"/>
      <c r="K161" s="1"/>
      <c r="L161" s="1"/>
      <c r="M161" s="1"/>
      <c r="N161" s="1"/>
      <c r="O161" s="1"/>
      <c r="P161" s="1"/>
    </row>
    <row r="162" spans="1:16" ht="15.6" x14ac:dyDescent="0.3">
      <c r="A162" s="1"/>
      <c r="B162" s="1"/>
      <c r="C162" s="1"/>
      <c r="D162" s="1"/>
      <c r="E162" s="1"/>
      <c r="F162" s="1"/>
      <c r="G162" s="1"/>
      <c r="H162" s="1"/>
      <c r="I162" s="1"/>
      <c r="J162" s="1"/>
      <c r="K162" s="1"/>
      <c r="L162" s="1"/>
      <c r="M162" s="1"/>
      <c r="N162" s="1"/>
      <c r="O162" s="1"/>
      <c r="P162" s="1"/>
    </row>
    <row r="163" spans="1:16" ht="15.6" x14ac:dyDescent="0.3">
      <c r="A163" s="1"/>
      <c r="B163" s="1"/>
      <c r="C163" s="1"/>
      <c r="D163" s="1"/>
      <c r="E163" s="1"/>
      <c r="F163" s="1"/>
      <c r="G163" s="1"/>
      <c r="H163" s="1"/>
      <c r="I163" s="1"/>
      <c r="J163" s="1"/>
      <c r="K163" s="1"/>
      <c r="L163" s="1"/>
      <c r="M163" s="1"/>
      <c r="N163" s="1"/>
      <c r="O163" s="1"/>
      <c r="P163" s="1"/>
    </row>
    <row r="164" spans="1:16" ht="15.6" x14ac:dyDescent="0.3">
      <c r="A164" s="1"/>
      <c r="B164" s="1"/>
      <c r="C164" s="1"/>
      <c r="D164" s="1"/>
      <c r="E164" s="1"/>
      <c r="F164" s="1"/>
      <c r="G164" s="1"/>
      <c r="H164" s="1"/>
      <c r="I164" s="1"/>
      <c r="J164" s="1"/>
      <c r="K164" s="1"/>
      <c r="L164" s="1"/>
      <c r="M164" s="1"/>
      <c r="N164" s="1"/>
      <c r="O164" s="1"/>
      <c r="P164" s="1"/>
    </row>
    <row r="165" spans="1:16" ht="15.6" x14ac:dyDescent="0.3">
      <c r="A165" s="1"/>
      <c r="B165" s="1"/>
      <c r="C165" s="1"/>
      <c r="D165" s="1"/>
      <c r="E165" s="1"/>
      <c r="F165" s="1"/>
      <c r="G165" s="1"/>
      <c r="H165" s="1"/>
      <c r="I165" s="1"/>
      <c r="J165" s="1"/>
      <c r="K165" s="1"/>
      <c r="L165" s="1"/>
      <c r="M165" s="1"/>
      <c r="N165" s="1"/>
      <c r="O165" s="1"/>
      <c r="P165" s="1"/>
    </row>
    <row r="166" spans="1:16" ht="15.6" x14ac:dyDescent="0.3">
      <c r="A166" s="1"/>
      <c r="B166" s="1"/>
      <c r="C166" s="1"/>
      <c r="D166" s="1"/>
      <c r="E166" s="1"/>
      <c r="F166" s="1"/>
      <c r="G166" s="1"/>
      <c r="H166" s="1"/>
      <c r="I166" s="1"/>
      <c r="J166" s="1"/>
      <c r="K166" s="1"/>
      <c r="L166" s="1"/>
      <c r="M166" s="1"/>
      <c r="N166" s="1"/>
      <c r="O166" s="1"/>
      <c r="P166" s="1"/>
    </row>
    <row r="167" spans="1:16" ht="15.6" x14ac:dyDescent="0.3">
      <c r="A167" s="1"/>
      <c r="B167" s="1"/>
      <c r="C167" s="1"/>
      <c r="D167" s="1"/>
      <c r="E167" s="1"/>
      <c r="F167" s="1"/>
      <c r="G167" s="1"/>
      <c r="H167" s="1"/>
      <c r="I167" s="1"/>
      <c r="J167" s="1"/>
      <c r="K167" s="1"/>
      <c r="L167" s="1"/>
      <c r="M167" s="1"/>
      <c r="N167" s="1"/>
      <c r="O167" s="1"/>
      <c r="P167" s="1"/>
    </row>
    <row r="168" spans="1:16" ht="15.6" x14ac:dyDescent="0.3">
      <c r="A168" s="1"/>
      <c r="B168" s="1"/>
      <c r="C168" s="1"/>
      <c r="D168" s="1"/>
      <c r="E168" s="1"/>
      <c r="F168" s="1"/>
      <c r="G168" s="1"/>
      <c r="H168" s="1"/>
      <c r="I168" s="1"/>
      <c r="J168" s="1"/>
      <c r="K168" s="1"/>
      <c r="L168" s="1"/>
      <c r="M168" s="1"/>
      <c r="N168" s="1"/>
      <c r="O168" s="1"/>
      <c r="P168" s="1"/>
    </row>
    <row r="169" spans="1:16" ht="15.6" x14ac:dyDescent="0.3">
      <c r="A169" s="1"/>
      <c r="B169" s="1"/>
      <c r="C169" s="1"/>
      <c r="D169" s="1"/>
      <c r="E169" s="1"/>
      <c r="F169" s="1"/>
      <c r="G169" s="1"/>
      <c r="H169" s="1"/>
      <c r="I169" s="1"/>
      <c r="J169" s="1"/>
      <c r="K169" s="1"/>
      <c r="L169" s="1"/>
      <c r="M169" s="1"/>
      <c r="N169" s="1"/>
      <c r="O169" s="1"/>
      <c r="P169" s="1"/>
    </row>
    <row r="170" spans="1:16" ht="15.6" x14ac:dyDescent="0.3">
      <c r="A170" s="1"/>
      <c r="B170" s="1"/>
      <c r="C170" s="1"/>
      <c r="D170" s="1"/>
      <c r="E170" s="1"/>
      <c r="F170" s="1"/>
      <c r="G170" s="1"/>
      <c r="H170" s="1"/>
      <c r="I170" s="1"/>
      <c r="J170" s="1"/>
      <c r="K170" s="1"/>
      <c r="L170" s="1"/>
      <c r="M170" s="1"/>
      <c r="N170" s="1"/>
      <c r="O170" s="1"/>
      <c r="P170" s="1"/>
    </row>
    <row r="171" spans="1:16" ht="15.6" x14ac:dyDescent="0.3">
      <c r="A171" s="1"/>
      <c r="B171" s="1"/>
      <c r="C171" s="1"/>
      <c r="D171" s="1"/>
      <c r="E171" s="1"/>
      <c r="F171" s="1"/>
      <c r="G171" s="1"/>
      <c r="H171" s="1"/>
      <c r="I171" s="1"/>
      <c r="J171" s="1"/>
      <c r="K171" s="1"/>
      <c r="L171" s="1"/>
      <c r="M171" s="1"/>
      <c r="N171" s="1"/>
      <c r="O171" s="1"/>
      <c r="P171" s="1"/>
    </row>
    <row r="172" spans="1:16" ht="15.6" x14ac:dyDescent="0.3">
      <c r="A172" s="1"/>
      <c r="B172" s="1"/>
      <c r="C172" s="1"/>
      <c r="D172" s="1"/>
      <c r="E172" s="1"/>
      <c r="F172" s="1"/>
      <c r="G172" s="1"/>
      <c r="H172" s="1"/>
      <c r="I172" s="1"/>
      <c r="J172" s="1"/>
      <c r="K172" s="1"/>
      <c r="L172" s="1"/>
      <c r="M172" s="1"/>
      <c r="N172" s="1"/>
      <c r="O172" s="1"/>
      <c r="P172" s="1"/>
    </row>
    <row r="173" spans="1:16" ht="15.6" x14ac:dyDescent="0.3">
      <c r="A173" s="1"/>
      <c r="B173" s="1"/>
      <c r="C173" s="1"/>
      <c r="D173" s="1"/>
      <c r="E173" s="1"/>
      <c r="F173" s="1"/>
      <c r="G173" s="1"/>
      <c r="H173" s="1"/>
      <c r="I173" s="1"/>
      <c r="J173" s="1"/>
      <c r="K173" s="1"/>
      <c r="L173" s="1"/>
      <c r="M173" s="1"/>
      <c r="N173" s="1"/>
      <c r="O173" s="1"/>
      <c r="P173" s="1"/>
    </row>
    <row r="174" spans="1:16" ht="15.6" x14ac:dyDescent="0.3">
      <c r="A174" s="1"/>
      <c r="B174" s="1"/>
      <c r="C174" s="1"/>
      <c r="D174" s="1"/>
      <c r="E174" s="1"/>
      <c r="F174" s="1"/>
      <c r="G174" s="1"/>
      <c r="H174" s="1"/>
      <c r="I174" s="1"/>
      <c r="J174" s="1"/>
      <c r="K174" s="1"/>
      <c r="L174" s="1"/>
      <c r="M174" s="1"/>
      <c r="N174" s="1"/>
      <c r="O174" s="1"/>
      <c r="P174" s="1"/>
    </row>
    <row r="175" spans="1:16" ht="15.6" x14ac:dyDescent="0.3">
      <c r="A175" s="1"/>
      <c r="B175" s="1"/>
      <c r="C175" s="1"/>
      <c r="D175" s="1"/>
      <c r="E175" s="1"/>
      <c r="F175" s="1"/>
      <c r="G175" s="1"/>
      <c r="H175" s="1"/>
      <c r="I175" s="1"/>
      <c r="J175" s="1"/>
      <c r="K175" s="1"/>
      <c r="L175" s="1"/>
      <c r="M175" s="1"/>
      <c r="N175" s="1"/>
      <c r="O175" s="1"/>
      <c r="P175" s="1"/>
    </row>
    <row r="176" spans="1:16" ht="15.6" x14ac:dyDescent="0.3">
      <c r="A176" s="1"/>
      <c r="B176" s="1"/>
      <c r="C176" s="1"/>
      <c r="D176" s="1"/>
      <c r="E176" s="1"/>
      <c r="F176" s="1"/>
      <c r="G176" s="1"/>
      <c r="H176" s="1"/>
      <c r="I176" s="1"/>
      <c r="J176" s="1"/>
      <c r="K176" s="1"/>
      <c r="L176" s="1"/>
      <c r="M176" s="1"/>
      <c r="N176" s="1"/>
      <c r="O176" s="1"/>
      <c r="P176" s="1"/>
    </row>
    <row r="177" spans="1:16" ht="15.6" x14ac:dyDescent="0.3">
      <c r="A177" s="1"/>
      <c r="B177" s="1"/>
      <c r="C177" s="1"/>
      <c r="D177" s="1"/>
      <c r="E177" s="1"/>
      <c r="F177" s="1"/>
      <c r="G177" s="1"/>
      <c r="H177" s="1"/>
      <c r="I177" s="1"/>
      <c r="J177" s="1"/>
      <c r="K177" s="1"/>
      <c r="L177" s="1"/>
      <c r="M177" s="1"/>
      <c r="N177" s="1"/>
      <c r="O177" s="1"/>
      <c r="P177" s="1"/>
    </row>
    <row r="178" spans="1:16" ht="15.6" x14ac:dyDescent="0.3">
      <c r="A178" s="1"/>
      <c r="B178" s="1"/>
      <c r="C178" s="1"/>
      <c r="D178" s="1"/>
      <c r="E178" s="1"/>
      <c r="F178" s="1"/>
      <c r="G178" s="1"/>
      <c r="H178" s="1"/>
      <c r="I178" s="1"/>
      <c r="J178" s="1"/>
      <c r="K178" s="1"/>
      <c r="L178" s="1"/>
      <c r="M178" s="1"/>
      <c r="N178" s="1"/>
      <c r="O178" s="1"/>
      <c r="P178" s="1"/>
    </row>
    <row r="179" spans="1:16" ht="15.6" x14ac:dyDescent="0.3">
      <c r="A179" s="1"/>
      <c r="B179" s="1"/>
      <c r="C179" s="1"/>
      <c r="D179" s="1"/>
      <c r="E179" s="1"/>
      <c r="F179" s="1"/>
      <c r="G179" s="1"/>
      <c r="H179" s="1"/>
      <c r="I179" s="1"/>
      <c r="J179" s="1"/>
      <c r="K179" s="1"/>
      <c r="L179" s="1"/>
      <c r="M179" s="1"/>
      <c r="N179" s="1"/>
      <c r="O179" s="1"/>
      <c r="P179" s="1"/>
    </row>
    <row r="180" spans="1:16" ht="15.6" x14ac:dyDescent="0.3">
      <c r="A180" s="1"/>
      <c r="B180" s="1"/>
      <c r="C180" s="1"/>
      <c r="D180" s="1"/>
      <c r="E180" s="1"/>
      <c r="F180" s="1"/>
      <c r="G180" s="1"/>
      <c r="H180" s="1"/>
      <c r="I180" s="1"/>
      <c r="J180" s="1"/>
      <c r="K180" s="1"/>
      <c r="L180" s="1"/>
      <c r="M180" s="1"/>
      <c r="N180" s="1"/>
      <c r="O180" s="1"/>
      <c r="P180" s="1"/>
    </row>
    <row r="181" spans="1:16" ht="15.6" x14ac:dyDescent="0.3">
      <c r="A181" s="1"/>
      <c r="B181" s="1"/>
      <c r="C181" s="1"/>
      <c r="D181" s="1"/>
      <c r="E181" s="1"/>
      <c r="F181" s="1"/>
      <c r="G181" s="1"/>
      <c r="H181" s="1"/>
      <c r="I181" s="1"/>
      <c r="J181" s="1"/>
      <c r="K181" s="1"/>
      <c r="L181" s="1"/>
      <c r="M181" s="1"/>
      <c r="N181" s="1"/>
      <c r="O181" s="1"/>
      <c r="P181" s="1"/>
    </row>
    <row r="182" spans="1:16" ht="15.6" x14ac:dyDescent="0.3">
      <c r="A182" s="1"/>
      <c r="B182" s="1"/>
      <c r="C182" s="1"/>
      <c r="D182" s="1"/>
      <c r="E182" s="1"/>
      <c r="F182" s="1"/>
      <c r="G182" s="1"/>
      <c r="H182" s="1"/>
      <c r="I182" s="1"/>
      <c r="J182" s="1"/>
      <c r="K182" s="1"/>
      <c r="L182" s="1"/>
      <c r="M182" s="1"/>
      <c r="N182" s="1"/>
      <c r="O182" s="1"/>
      <c r="P182" s="1"/>
    </row>
    <row r="183" spans="1:16" ht="15.6" x14ac:dyDescent="0.3">
      <c r="A183" s="1"/>
      <c r="B183" s="1"/>
      <c r="C183" s="1"/>
      <c r="D183" s="1"/>
      <c r="E183" s="1"/>
      <c r="F183" s="1"/>
      <c r="G183" s="1"/>
      <c r="H183" s="1"/>
      <c r="I183" s="1"/>
      <c r="J183" s="1"/>
      <c r="K183" s="1"/>
      <c r="L183" s="1"/>
      <c r="M183" s="1"/>
      <c r="N183" s="1"/>
      <c r="O183" s="1"/>
      <c r="P183" s="1"/>
    </row>
    <row r="184" spans="1:16" ht="15.6" x14ac:dyDescent="0.3">
      <c r="A184" s="1"/>
      <c r="B184" s="1"/>
      <c r="C184" s="1"/>
      <c r="D184" s="1"/>
      <c r="E184" s="1"/>
      <c r="F184" s="1"/>
      <c r="G184" s="1"/>
      <c r="H184" s="1"/>
      <c r="I184" s="1"/>
      <c r="J184" s="1"/>
      <c r="K184" s="1"/>
      <c r="L184" s="1"/>
      <c r="M184" s="1"/>
      <c r="N184" s="1"/>
      <c r="O184" s="1"/>
      <c r="P184" s="1"/>
    </row>
    <row r="185" spans="1:16" ht="15.6" x14ac:dyDescent="0.3">
      <c r="A185" s="1"/>
      <c r="B185" s="1"/>
      <c r="C185" s="1"/>
      <c r="D185" s="1"/>
      <c r="E185" s="1"/>
      <c r="F185" s="1"/>
      <c r="G185" s="1"/>
      <c r="H185" s="1"/>
      <c r="I185" s="1"/>
      <c r="J185" s="1"/>
      <c r="K185" s="1"/>
      <c r="L185" s="1"/>
      <c r="M185" s="1"/>
      <c r="N185" s="1"/>
      <c r="O185" s="1"/>
      <c r="P185" s="1"/>
    </row>
    <row r="186" spans="1:16" ht="15.6" x14ac:dyDescent="0.3">
      <c r="A186" s="1"/>
      <c r="B186" s="1"/>
      <c r="C186" s="1"/>
      <c r="D186" s="1"/>
      <c r="E186" s="1"/>
      <c r="F186" s="1"/>
      <c r="G186" s="1"/>
      <c r="H186" s="1"/>
      <c r="I186" s="1"/>
      <c r="J186" s="1"/>
      <c r="K186" s="1"/>
      <c r="L186" s="1"/>
      <c r="M186" s="1"/>
      <c r="N186" s="1"/>
      <c r="O186" s="1"/>
      <c r="P186" s="1"/>
    </row>
    <row r="187" spans="1:16" ht="15.6" x14ac:dyDescent="0.3">
      <c r="A187" s="1"/>
      <c r="B187" s="1"/>
      <c r="C187" s="1"/>
      <c r="D187" s="1"/>
      <c r="E187" s="1"/>
      <c r="F187" s="1"/>
      <c r="G187" s="1"/>
      <c r="H187" s="1"/>
      <c r="I187" s="1"/>
      <c r="J187" s="1"/>
      <c r="K187" s="1"/>
      <c r="L187" s="1"/>
      <c r="M187" s="1"/>
      <c r="N187" s="1"/>
      <c r="O187" s="1"/>
      <c r="P187" s="1"/>
    </row>
    <row r="188" spans="1:16" ht="15.6" x14ac:dyDescent="0.3">
      <c r="A188" s="1"/>
      <c r="B188" s="1"/>
      <c r="C188" s="1"/>
      <c r="D188" s="1"/>
      <c r="E188" s="1"/>
      <c r="F188" s="1"/>
      <c r="G188" s="1"/>
      <c r="H188" s="1"/>
      <c r="I188" s="1"/>
      <c r="J188" s="1"/>
      <c r="K188" s="1"/>
      <c r="L188" s="1"/>
      <c r="M188" s="1"/>
      <c r="N188" s="1"/>
      <c r="O188" s="1"/>
      <c r="P188" s="1"/>
    </row>
    <row r="189" spans="1:16" ht="15.6" x14ac:dyDescent="0.3">
      <c r="A189" s="1"/>
      <c r="B189" s="1"/>
      <c r="C189" s="1"/>
      <c r="D189" s="1"/>
      <c r="E189" s="1"/>
      <c r="F189" s="1"/>
      <c r="G189" s="1"/>
      <c r="H189" s="1"/>
      <c r="I189" s="1"/>
      <c r="J189" s="1"/>
      <c r="K189" s="1"/>
      <c r="L189" s="1"/>
      <c r="M189" s="1"/>
      <c r="N189" s="1"/>
      <c r="O189" s="1"/>
      <c r="P189" s="1"/>
    </row>
    <row r="190" spans="1:16" ht="15.6" x14ac:dyDescent="0.3">
      <c r="A190" s="1"/>
      <c r="B190" s="1"/>
      <c r="C190" s="1"/>
      <c r="D190" s="1"/>
      <c r="E190" s="1"/>
      <c r="F190" s="1"/>
      <c r="G190" s="1"/>
      <c r="H190" s="1"/>
      <c r="I190" s="1"/>
      <c r="J190" s="1"/>
      <c r="K190" s="1"/>
      <c r="L190" s="1"/>
      <c r="M190" s="1"/>
      <c r="N190" s="1"/>
      <c r="O190" s="1"/>
      <c r="P190" s="1"/>
    </row>
    <row r="191" spans="1:16" ht="15.6" x14ac:dyDescent="0.3">
      <c r="A191" s="1"/>
      <c r="B191" s="1"/>
      <c r="C191" s="1"/>
      <c r="D191" s="1"/>
      <c r="E191" s="1"/>
      <c r="F191" s="1"/>
      <c r="G191" s="1"/>
      <c r="H191" s="1"/>
      <c r="I191" s="1"/>
      <c r="J191" s="1"/>
      <c r="K191" s="1"/>
      <c r="L191" s="1"/>
      <c r="M191" s="1"/>
      <c r="N191" s="1"/>
      <c r="O191" s="1"/>
      <c r="P191" s="1"/>
    </row>
    <row r="192" spans="1:16" ht="15.6" x14ac:dyDescent="0.3">
      <c r="A192" s="1"/>
      <c r="B192" s="1"/>
      <c r="C192" s="1"/>
      <c r="D192" s="1"/>
      <c r="E192" s="1"/>
      <c r="F192" s="1"/>
      <c r="G192" s="1"/>
      <c r="H192" s="1"/>
      <c r="I192" s="1"/>
      <c r="J192" s="1"/>
      <c r="K192" s="1"/>
      <c r="L192" s="1"/>
      <c r="M192" s="1"/>
      <c r="N192" s="1"/>
      <c r="O192" s="1"/>
      <c r="P192" s="1"/>
    </row>
    <row r="193" spans="1:16" ht="15.6" x14ac:dyDescent="0.3">
      <c r="A193" s="1"/>
      <c r="B193" s="1"/>
      <c r="C193" s="1"/>
      <c r="D193" s="1"/>
      <c r="E193" s="1"/>
      <c r="F193" s="1"/>
      <c r="G193" s="1"/>
      <c r="H193" s="1"/>
      <c r="I193" s="1"/>
      <c r="J193" s="1"/>
      <c r="K193" s="1"/>
      <c r="L193" s="1"/>
      <c r="M193" s="1"/>
      <c r="N193" s="1"/>
      <c r="O193" s="1"/>
      <c r="P193" s="1"/>
    </row>
    <row r="194" spans="1:16" ht="15.6" x14ac:dyDescent="0.3">
      <c r="A194" s="1"/>
      <c r="B194" s="1"/>
      <c r="C194" s="1"/>
      <c r="D194" s="1"/>
      <c r="E194" s="1"/>
      <c r="F194" s="1"/>
      <c r="G194" s="1"/>
      <c r="H194" s="1"/>
      <c r="I194" s="1"/>
      <c r="J194" s="1"/>
      <c r="K194" s="1"/>
      <c r="L194" s="1"/>
      <c r="M194" s="1"/>
      <c r="N194" s="1"/>
      <c r="O194" s="1"/>
      <c r="P194" s="1"/>
    </row>
    <row r="195" spans="1:16" ht="15.6" x14ac:dyDescent="0.3">
      <c r="A195" s="1"/>
      <c r="B195" s="1"/>
      <c r="C195" s="1"/>
      <c r="D195" s="1"/>
      <c r="E195" s="1"/>
      <c r="F195" s="1"/>
      <c r="G195" s="1"/>
      <c r="H195" s="1"/>
      <c r="I195" s="1"/>
      <c r="J195" s="1"/>
      <c r="K195" s="1"/>
      <c r="L195" s="1"/>
      <c r="M195" s="1"/>
      <c r="N195" s="1"/>
      <c r="O195" s="1"/>
      <c r="P195" s="1"/>
    </row>
    <row r="196" spans="1:16" ht="15.6" x14ac:dyDescent="0.3">
      <c r="A196" s="1"/>
      <c r="B196" s="1"/>
      <c r="C196" s="1"/>
      <c r="D196" s="1"/>
      <c r="E196" s="1"/>
      <c r="F196" s="1"/>
      <c r="G196" s="1"/>
      <c r="H196" s="1"/>
      <c r="I196" s="1"/>
      <c r="J196" s="1"/>
      <c r="K196" s="1"/>
      <c r="L196" s="1"/>
      <c r="M196" s="1"/>
      <c r="N196" s="1"/>
      <c r="O196" s="1"/>
      <c r="P196" s="1"/>
    </row>
    <row r="197" spans="1:16" ht="15.6" x14ac:dyDescent="0.3">
      <c r="A197" s="1"/>
      <c r="B197" s="1"/>
      <c r="C197" s="1"/>
      <c r="D197" s="1"/>
      <c r="E197" s="1"/>
      <c r="F197" s="1"/>
      <c r="G197" s="1"/>
      <c r="H197" s="1"/>
      <c r="I197" s="1"/>
      <c r="J197" s="1"/>
      <c r="K197" s="1"/>
      <c r="L197" s="1"/>
      <c r="M197" s="1"/>
      <c r="N197" s="1"/>
      <c r="O197" s="1"/>
      <c r="P197" s="1"/>
    </row>
    <row r="198" spans="1:16" ht="15.6" x14ac:dyDescent="0.3">
      <c r="A198" s="1"/>
      <c r="B198" s="1"/>
      <c r="C198" s="1"/>
      <c r="D198" s="1"/>
      <c r="E198" s="1"/>
      <c r="F198" s="1"/>
      <c r="G198" s="1"/>
      <c r="H198" s="1"/>
      <c r="I198" s="1"/>
      <c r="J198" s="1"/>
      <c r="K198" s="1"/>
      <c r="L198" s="1"/>
      <c r="M198" s="1"/>
      <c r="N198" s="1"/>
      <c r="O198" s="1"/>
      <c r="P198" s="1"/>
    </row>
    <row r="199" spans="1:16" ht="15.6" x14ac:dyDescent="0.3">
      <c r="A199" s="1"/>
      <c r="B199" s="1"/>
      <c r="C199" s="1"/>
      <c r="D199" s="1"/>
      <c r="E199" s="1"/>
      <c r="F199" s="1"/>
      <c r="G199" s="1"/>
      <c r="H199" s="1"/>
      <c r="I199" s="1"/>
      <c r="J199" s="1"/>
      <c r="K199" s="1"/>
      <c r="L199" s="1"/>
      <c r="M199" s="1"/>
      <c r="N199" s="1"/>
      <c r="O199" s="1"/>
      <c r="P199" s="1"/>
    </row>
    <row r="200" spans="1:16" ht="15.6" x14ac:dyDescent="0.3">
      <c r="A200" s="1"/>
      <c r="B200" s="1"/>
      <c r="C200" s="1"/>
      <c r="D200" s="1"/>
      <c r="E200" s="1"/>
      <c r="F200" s="1"/>
      <c r="G200" s="1"/>
      <c r="H200" s="1"/>
      <c r="I200" s="1"/>
      <c r="J200" s="1"/>
      <c r="K200" s="1"/>
      <c r="L200" s="1"/>
      <c r="M200" s="1"/>
      <c r="N200" s="1"/>
      <c r="O200" s="1"/>
      <c r="P200" s="1"/>
    </row>
    <row r="201" spans="1:16" ht="15.6" x14ac:dyDescent="0.3">
      <c r="A201" s="1"/>
      <c r="B201" s="1"/>
      <c r="C201" s="1"/>
      <c r="D201" s="1"/>
      <c r="E201" s="1"/>
      <c r="F201" s="1"/>
      <c r="G201" s="1"/>
      <c r="H201" s="1"/>
      <c r="I201" s="1"/>
      <c r="J201" s="1"/>
      <c r="K201" s="1"/>
      <c r="L201" s="1"/>
      <c r="M201" s="1"/>
      <c r="N201" s="1"/>
      <c r="O201" s="1"/>
      <c r="P201" s="1"/>
    </row>
    <row r="202" spans="1:16" ht="15.6" x14ac:dyDescent="0.3">
      <c r="A202" s="1"/>
      <c r="B202" s="1"/>
      <c r="C202" s="1"/>
      <c r="D202" s="1"/>
      <c r="E202" s="1"/>
      <c r="F202" s="1"/>
      <c r="G202" s="1"/>
      <c r="H202" s="1"/>
      <c r="I202" s="1"/>
      <c r="J202" s="1"/>
      <c r="K202" s="1"/>
      <c r="L202" s="1"/>
      <c r="M202" s="1"/>
      <c r="N202" s="1"/>
      <c r="O202" s="1"/>
      <c r="P202" s="1"/>
    </row>
    <row r="203" spans="1:16" ht="15.6" x14ac:dyDescent="0.3">
      <c r="A203" s="1"/>
      <c r="B203" s="1"/>
      <c r="C203" s="1"/>
      <c r="D203" s="1"/>
      <c r="E203" s="1"/>
      <c r="F203" s="1"/>
      <c r="G203" s="1"/>
      <c r="H203" s="1"/>
      <c r="I203" s="1"/>
      <c r="J203" s="1"/>
      <c r="K203" s="1"/>
      <c r="L203" s="1"/>
      <c r="M203" s="1"/>
      <c r="N203" s="1"/>
      <c r="O203" s="1"/>
      <c r="P203" s="1"/>
    </row>
    <row r="204" spans="1:16" ht="15.6" x14ac:dyDescent="0.3">
      <c r="A204" s="1"/>
      <c r="B204" s="1"/>
      <c r="C204" s="1"/>
      <c r="D204" s="1"/>
      <c r="E204" s="1"/>
      <c r="F204" s="1"/>
      <c r="G204" s="1"/>
      <c r="H204" s="1"/>
      <c r="I204" s="1"/>
      <c r="J204" s="1"/>
      <c r="K204" s="1"/>
      <c r="L204" s="1"/>
      <c r="M204" s="1"/>
      <c r="N204" s="1"/>
      <c r="O204" s="1"/>
      <c r="P204" s="1"/>
    </row>
    <row r="205" spans="1:16" ht="15.6" x14ac:dyDescent="0.3">
      <c r="A205" s="1"/>
      <c r="B205" s="1"/>
      <c r="C205" s="1"/>
      <c r="D205" s="1"/>
      <c r="E205" s="1"/>
      <c r="F205" s="1"/>
      <c r="G205" s="1"/>
      <c r="H205" s="1"/>
      <c r="I205" s="1"/>
      <c r="J205" s="1"/>
      <c r="K205" s="1"/>
      <c r="L205" s="1"/>
      <c r="M205" s="1"/>
      <c r="N205" s="1"/>
      <c r="O205" s="1"/>
      <c r="P205" s="1"/>
    </row>
    <row r="206" spans="1:16" ht="15.6" x14ac:dyDescent="0.3">
      <c r="A206" s="1"/>
      <c r="B206" s="1"/>
      <c r="C206" s="1"/>
      <c r="D206" s="1"/>
      <c r="E206" s="1"/>
      <c r="F206" s="1"/>
      <c r="G206" s="1"/>
      <c r="H206" s="1"/>
      <c r="I206" s="1"/>
      <c r="J206" s="1"/>
      <c r="K206" s="1"/>
      <c r="L206" s="1"/>
      <c r="M206" s="1"/>
      <c r="N206" s="1"/>
      <c r="O206" s="1"/>
      <c r="P206" s="1"/>
    </row>
    <row r="207" spans="1:16" ht="15.6" x14ac:dyDescent="0.3">
      <c r="A207" s="1"/>
      <c r="B207" s="1"/>
      <c r="C207" s="1"/>
      <c r="D207" s="1"/>
      <c r="E207" s="1"/>
      <c r="F207" s="1"/>
      <c r="G207" s="1"/>
      <c r="H207" s="1"/>
      <c r="I207" s="1"/>
      <c r="J207" s="1"/>
      <c r="K207" s="1"/>
      <c r="L207" s="1"/>
      <c r="M207" s="1"/>
      <c r="N207" s="1"/>
      <c r="O207" s="1"/>
      <c r="P207" s="1"/>
    </row>
    <row r="208" spans="1:16" ht="15.6" x14ac:dyDescent="0.3">
      <c r="A208" s="1"/>
      <c r="B208" s="1"/>
      <c r="C208" s="1"/>
      <c r="D208" s="1"/>
      <c r="E208" s="1"/>
      <c r="F208" s="1"/>
      <c r="G208" s="1"/>
      <c r="H208" s="1"/>
      <c r="I208" s="1"/>
      <c r="J208" s="1"/>
      <c r="K208" s="1"/>
      <c r="L208" s="1"/>
      <c r="M208" s="1"/>
      <c r="N208" s="1"/>
      <c r="O208" s="1"/>
      <c r="P208" s="1"/>
    </row>
    <row r="209" spans="1:16" ht="15.6" x14ac:dyDescent="0.3">
      <c r="A209" s="1"/>
      <c r="B209" s="1"/>
      <c r="C209" s="1"/>
      <c r="D209" s="1"/>
      <c r="E209" s="1"/>
      <c r="F209" s="1"/>
      <c r="G209" s="1"/>
      <c r="H209" s="1"/>
      <c r="I209" s="1"/>
      <c r="J209" s="1"/>
      <c r="K209" s="1"/>
      <c r="L209" s="1"/>
      <c r="M209" s="1"/>
      <c r="N209" s="1"/>
      <c r="O209" s="1"/>
      <c r="P209" s="1"/>
    </row>
    <row r="210" spans="1:16" ht="15.6" x14ac:dyDescent="0.3">
      <c r="A210" s="1"/>
      <c r="B210" s="1"/>
      <c r="C210" s="1"/>
      <c r="D210" s="1"/>
      <c r="E210" s="1"/>
      <c r="F210" s="1"/>
      <c r="G210" s="1"/>
      <c r="H210" s="1"/>
      <c r="I210" s="1"/>
      <c r="J210" s="1"/>
      <c r="K210" s="1"/>
      <c r="L210" s="1"/>
      <c r="M210" s="1"/>
      <c r="N210" s="1"/>
      <c r="O210" s="1"/>
      <c r="P210" s="1"/>
    </row>
    <row r="211" spans="1:16" ht="15.6" x14ac:dyDescent="0.3">
      <c r="A211" s="1"/>
      <c r="B211" s="1"/>
      <c r="C211" s="1"/>
      <c r="D211" s="1"/>
      <c r="E211" s="1"/>
      <c r="F211" s="1"/>
      <c r="G211" s="1"/>
      <c r="H211" s="1"/>
      <c r="I211" s="1"/>
      <c r="J211" s="1"/>
      <c r="K211" s="1"/>
      <c r="L211" s="1"/>
      <c r="M211" s="1"/>
      <c r="N211" s="1"/>
      <c r="O211" s="1"/>
      <c r="P211" s="1"/>
    </row>
    <row r="212" spans="1:16" ht="15.6" x14ac:dyDescent="0.3">
      <c r="A212" s="1"/>
      <c r="B212" s="1"/>
      <c r="C212" s="1"/>
      <c r="D212" s="1"/>
      <c r="E212" s="1"/>
      <c r="F212" s="1"/>
      <c r="G212" s="1"/>
      <c r="H212" s="1"/>
      <c r="I212" s="1"/>
      <c r="J212" s="1"/>
      <c r="K212" s="1"/>
      <c r="L212" s="1"/>
      <c r="M212" s="1"/>
      <c r="N212" s="1"/>
      <c r="O212" s="1"/>
      <c r="P212" s="1"/>
    </row>
    <row r="213" spans="1:16" ht="15.6" x14ac:dyDescent="0.3">
      <c r="A213" s="1"/>
      <c r="B213" s="1"/>
      <c r="C213" s="1"/>
      <c r="D213" s="1"/>
      <c r="E213" s="1"/>
      <c r="F213" s="1"/>
      <c r="G213" s="1"/>
      <c r="H213" s="1"/>
      <c r="I213" s="1"/>
      <c r="J213" s="1"/>
      <c r="K213" s="1"/>
      <c r="L213" s="1"/>
      <c r="M213" s="1"/>
      <c r="N213" s="1"/>
      <c r="O213" s="1"/>
      <c r="P213" s="1"/>
    </row>
    <row r="214" spans="1:16" ht="15.6" x14ac:dyDescent="0.3">
      <c r="A214" s="1"/>
      <c r="B214" s="1"/>
      <c r="C214" s="1"/>
      <c r="D214" s="1"/>
      <c r="E214" s="1"/>
      <c r="F214" s="1"/>
      <c r="G214" s="1"/>
      <c r="H214" s="1"/>
      <c r="I214" s="1"/>
      <c r="J214" s="1"/>
      <c r="K214" s="1"/>
      <c r="L214" s="1"/>
      <c r="M214" s="1"/>
      <c r="N214" s="1"/>
      <c r="O214" s="1"/>
      <c r="P214" s="1"/>
    </row>
    <row r="215" spans="1:16" ht="15.6" x14ac:dyDescent="0.3">
      <c r="A215" s="1"/>
      <c r="B215" s="1"/>
      <c r="C215" s="1"/>
      <c r="D215" s="1"/>
      <c r="E215" s="1"/>
      <c r="F215" s="1"/>
      <c r="G215" s="1"/>
      <c r="H215" s="1"/>
      <c r="I215" s="1"/>
      <c r="J215" s="1"/>
      <c r="K215" s="1"/>
      <c r="L215" s="1"/>
      <c r="M215" s="1"/>
      <c r="N215" s="1"/>
      <c r="O215" s="1"/>
      <c r="P215" s="1"/>
    </row>
    <row r="216" spans="1:16" ht="15.6" x14ac:dyDescent="0.3">
      <c r="A216" s="1"/>
      <c r="B216" s="1"/>
      <c r="C216" s="1"/>
      <c r="D216" s="1"/>
      <c r="E216" s="1"/>
      <c r="F216" s="1"/>
      <c r="G216" s="1"/>
      <c r="H216" s="1"/>
      <c r="I216" s="1"/>
      <c r="J216" s="1"/>
      <c r="K216" s="1"/>
      <c r="L216" s="1"/>
      <c r="M216" s="1"/>
      <c r="N216" s="1"/>
      <c r="O216" s="1"/>
      <c r="P216" s="1"/>
    </row>
    <row r="217" spans="1:16" ht="15.6" x14ac:dyDescent="0.3">
      <c r="A217" s="1"/>
      <c r="B217" s="1"/>
      <c r="C217" s="1"/>
      <c r="D217" s="1"/>
      <c r="E217" s="1"/>
      <c r="F217" s="1"/>
      <c r="G217" s="1"/>
      <c r="H217" s="1"/>
      <c r="I217" s="1"/>
      <c r="J217" s="1"/>
      <c r="K217" s="1"/>
      <c r="L217" s="1"/>
      <c r="M217" s="1"/>
      <c r="N217" s="1"/>
      <c r="O217" s="1"/>
      <c r="P217" s="1"/>
    </row>
    <row r="218" spans="1:16" ht="15.6" x14ac:dyDescent="0.3">
      <c r="A218" s="1"/>
      <c r="B218" s="1"/>
      <c r="C218" s="1"/>
      <c r="D218" s="1"/>
      <c r="E218" s="1"/>
      <c r="F218" s="1"/>
      <c r="G218" s="1"/>
      <c r="H218" s="1"/>
      <c r="I218" s="1"/>
      <c r="J218" s="1"/>
      <c r="K218" s="1"/>
      <c r="L218" s="1"/>
      <c r="M218" s="1"/>
      <c r="N218" s="1"/>
      <c r="O218" s="1"/>
      <c r="P218" s="1"/>
    </row>
    <row r="219" spans="1:16" ht="15.6" x14ac:dyDescent="0.3">
      <c r="A219" s="1"/>
      <c r="B219" s="1"/>
      <c r="C219" s="1"/>
      <c r="D219" s="1"/>
      <c r="E219" s="1"/>
      <c r="F219" s="1"/>
      <c r="G219" s="1"/>
      <c r="H219" s="1"/>
      <c r="I219" s="1"/>
      <c r="J219" s="1"/>
      <c r="K219" s="1"/>
      <c r="L219" s="1"/>
      <c r="M219" s="1"/>
      <c r="N219" s="1"/>
      <c r="O219" s="1"/>
      <c r="P219" s="1"/>
    </row>
    <row r="220" spans="1:16" ht="15.6" x14ac:dyDescent="0.3">
      <c r="A220" s="1"/>
      <c r="B220" s="1"/>
      <c r="C220" s="1"/>
      <c r="D220" s="1"/>
      <c r="E220" s="1"/>
      <c r="F220" s="1"/>
      <c r="G220" s="1"/>
      <c r="H220" s="1"/>
      <c r="I220" s="1"/>
      <c r="J220" s="1"/>
      <c r="K220" s="1"/>
      <c r="L220" s="1"/>
      <c r="M220" s="1"/>
      <c r="N220" s="1"/>
      <c r="O220" s="1"/>
      <c r="P220" s="1"/>
    </row>
    <row r="221" spans="1:16" ht="15.6" x14ac:dyDescent="0.3">
      <c r="A221" s="1"/>
      <c r="B221" s="1"/>
      <c r="C221" s="1"/>
      <c r="D221" s="1"/>
      <c r="E221" s="1"/>
      <c r="F221" s="1"/>
      <c r="G221" s="1"/>
      <c r="H221" s="1"/>
      <c r="I221" s="1"/>
      <c r="J221" s="1"/>
      <c r="K221" s="1"/>
      <c r="L221" s="1"/>
      <c r="M221" s="1"/>
      <c r="N221" s="1"/>
      <c r="O221" s="1"/>
      <c r="P221" s="1"/>
    </row>
    <row r="222" spans="1:16" ht="15.6" x14ac:dyDescent="0.3">
      <c r="A222" s="1"/>
      <c r="B222" s="1"/>
      <c r="C222" s="1"/>
      <c r="D222" s="1"/>
      <c r="E222" s="1"/>
      <c r="F222" s="1"/>
      <c r="G222" s="1"/>
      <c r="H222" s="1"/>
      <c r="I222" s="1"/>
      <c r="J222" s="1"/>
      <c r="K222" s="1"/>
      <c r="L222" s="1"/>
      <c r="M222" s="1"/>
      <c r="N222" s="1"/>
      <c r="O222" s="1"/>
      <c r="P222" s="1"/>
    </row>
    <row r="223" spans="1:16" ht="15.6" x14ac:dyDescent="0.3">
      <c r="A223" s="1"/>
      <c r="B223" s="1"/>
      <c r="C223" s="1"/>
      <c r="D223" s="1"/>
      <c r="E223" s="1"/>
      <c r="F223" s="1"/>
      <c r="G223" s="1"/>
      <c r="H223" s="1"/>
      <c r="I223" s="1"/>
      <c r="J223" s="1"/>
      <c r="K223" s="1"/>
      <c r="L223" s="1"/>
      <c r="M223" s="1"/>
      <c r="N223" s="1"/>
      <c r="O223" s="1"/>
      <c r="P223" s="1"/>
    </row>
    <row r="224" spans="1:16" ht="15.6" x14ac:dyDescent="0.3">
      <c r="A224" s="1"/>
      <c r="B224" s="1"/>
      <c r="C224" s="1"/>
      <c r="D224" s="1"/>
      <c r="E224" s="1"/>
      <c r="F224" s="1"/>
      <c r="G224" s="1"/>
      <c r="H224" s="1"/>
      <c r="I224" s="1"/>
      <c r="J224" s="1"/>
      <c r="K224" s="1"/>
      <c r="L224" s="1"/>
      <c r="M224" s="1"/>
      <c r="N224" s="1"/>
      <c r="O224" s="1"/>
      <c r="P224" s="1"/>
    </row>
    <row r="225" spans="1:16" ht="15.6" x14ac:dyDescent="0.3">
      <c r="A225" s="1"/>
      <c r="B225" s="1"/>
      <c r="C225" s="1"/>
      <c r="D225" s="1"/>
      <c r="E225" s="1"/>
      <c r="F225" s="1"/>
      <c r="G225" s="1"/>
      <c r="H225" s="1"/>
      <c r="I225" s="1"/>
      <c r="J225" s="1"/>
      <c r="K225" s="1"/>
      <c r="L225" s="1"/>
      <c r="M225" s="1"/>
      <c r="N225" s="1"/>
      <c r="O225" s="1"/>
      <c r="P225" s="1"/>
    </row>
    <row r="226" spans="1:16" ht="15.6" x14ac:dyDescent="0.3">
      <c r="A226" s="1"/>
      <c r="B226" s="1"/>
      <c r="C226" s="1"/>
      <c r="D226" s="1"/>
      <c r="E226" s="1"/>
      <c r="F226" s="1"/>
      <c r="G226" s="1"/>
      <c r="H226" s="1"/>
      <c r="I226" s="1"/>
      <c r="J226" s="1"/>
      <c r="K226" s="1"/>
      <c r="L226" s="1"/>
      <c r="M226" s="1"/>
      <c r="N226" s="1"/>
      <c r="O226" s="1"/>
      <c r="P226" s="1"/>
    </row>
    <row r="227" spans="1:16" ht="15.6" x14ac:dyDescent="0.3">
      <c r="A227" s="1"/>
      <c r="B227" s="1"/>
      <c r="C227" s="1"/>
      <c r="D227" s="1"/>
      <c r="E227" s="1"/>
      <c r="F227" s="1"/>
      <c r="G227" s="1"/>
      <c r="H227" s="1"/>
      <c r="I227" s="1"/>
      <c r="J227" s="1"/>
      <c r="K227" s="1"/>
      <c r="L227" s="1"/>
      <c r="M227" s="1"/>
      <c r="N227" s="1"/>
      <c r="O227" s="1"/>
      <c r="P227" s="1"/>
    </row>
    <row r="228" spans="1:16" ht="15.6" x14ac:dyDescent="0.3">
      <c r="A228" s="1"/>
      <c r="B228" s="1"/>
      <c r="C228" s="1"/>
      <c r="D228" s="1"/>
      <c r="E228" s="1"/>
      <c r="F228" s="1"/>
      <c r="G228" s="1"/>
      <c r="H228" s="1"/>
      <c r="I228" s="1"/>
      <c r="J228" s="1"/>
      <c r="K228" s="1"/>
      <c r="L228" s="1"/>
      <c r="M228" s="1"/>
      <c r="N228" s="1"/>
      <c r="O228" s="1"/>
      <c r="P228" s="1"/>
    </row>
    <row r="229" spans="1:16" ht="15.6" x14ac:dyDescent="0.3">
      <c r="A229" s="1"/>
      <c r="B229" s="1"/>
      <c r="C229" s="1"/>
      <c r="D229" s="1"/>
      <c r="E229" s="1"/>
      <c r="F229" s="1"/>
      <c r="G229" s="1"/>
      <c r="H229" s="1"/>
      <c r="I229" s="1"/>
      <c r="J229" s="1"/>
      <c r="K229" s="1"/>
      <c r="L229" s="1"/>
      <c r="M229" s="1"/>
      <c r="N229" s="1"/>
      <c r="O229" s="1"/>
      <c r="P229" s="1"/>
    </row>
    <row r="230" spans="1:16" ht="15.6" x14ac:dyDescent="0.3">
      <c r="A230" s="1"/>
      <c r="B230" s="1"/>
      <c r="C230" s="1"/>
      <c r="D230" s="1"/>
      <c r="E230" s="1"/>
      <c r="F230" s="1"/>
      <c r="G230" s="1"/>
      <c r="H230" s="1"/>
      <c r="I230" s="1"/>
      <c r="J230" s="1"/>
      <c r="K230" s="1"/>
      <c r="L230" s="1"/>
      <c r="M230" s="1"/>
      <c r="N230" s="1"/>
      <c r="O230" s="1"/>
      <c r="P230" s="1"/>
    </row>
    <row r="231" spans="1:16" ht="15.6" x14ac:dyDescent="0.3">
      <c r="A231" s="1"/>
      <c r="B231" s="1"/>
      <c r="C231" s="1"/>
      <c r="D231" s="1"/>
      <c r="E231" s="1"/>
      <c r="F231" s="1"/>
      <c r="G231" s="1"/>
      <c r="H231" s="1"/>
      <c r="I231" s="1"/>
      <c r="J231" s="1"/>
      <c r="K231" s="1"/>
      <c r="L231" s="1"/>
      <c r="M231" s="1"/>
      <c r="N231" s="1"/>
      <c r="O231" s="1"/>
      <c r="P231" s="1"/>
    </row>
    <row r="232" spans="1:16" ht="15.6" x14ac:dyDescent="0.3">
      <c r="A232" s="1"/>
      <c r="B232" s="1"/>
      <c r="C232" s="1"/>
      <c r="D232" s="1"/>
      <c r="E232" s="1"/>
      <c r="F232" s="1"/>
      <c r="G232" s="1"/>
      <c r="H232" s="1"/>
      <c r="I232" s="1"/>
      <c r="J232" s="1"/>
      <c r="K232" s="1"/>
      <c r="L232" s="1"/>
      <c r="M232" s="1"/>
      <c r="N232" s="1"/>
      <c r="O232" s="1"/>
      <c r="P232" s="1"/>
    </row>
    <row r="233" spans="1:16" ht="15.6" x14ac:dyDescent="0.3">
      <c r="A233" s="1"/>
      <c r="B233" s="1"/>
      <c r="C233" s="1"/>
      <c r="D233" s="1"/>
      <c r="E233" s="1"/>
      <c r="F233" s="1"/>
      <c r="G233" s="1"/>
      <c r="H233" s="1"/>
      <c r="I233" s="1"/>
      <c r="J233" s="1"/>
      <c r="K233" s="1"/>
      <c r="L233" s="1"/>
      <c r="M233" s="1"/>
      <c r="N233" s="1"/>
      <c r="O233" s="1"/>
      <c r="P233" s="1"/>
    </row>
    <row r="234" spans="1:16" ht="15.6" x14ac:dyDescent="0.3">
      <c r="A234" s="1"/>
      <c r="B234" s="1"/>
      <c r="C234" s="1"/>
      <c r="D234" s="1"/>
      <c r="E234" s="1"/>
      <c r="F234" s="1"/>
      <c r="G234" s="1"/>
      <c r="H234" s="1"/>
      <c r="I234" s="1"/>
      <c r="J234" s="1"/>
      <c r="K234" s="1"/>
      <c r="L234" s="1"/>
      <c r="M234" s="1"/>
      <c r="N234" s="1"/>
      <c r="O234" s="1"/>
      <c r="P234" s="1"/>
    </row>
    <row r="235" spans="1:16" ht="15.6" x14ac:dyDescent="0.3">
      <c r="A235" s="1"/>
      <c r="B235" s="1"/>
      <c r="C235" s="1"/>
      <c r="D235" s="1"/>
      <c r="E235" s="1"/>
      <c r="F235" s="1"/>
      <c r="G235" s="1"/>
      <c r="H235" s="1"/>
      <c r="I235" s="1"/>
      <c r="J235" s="1"/>
      <c r="K235" s="1"/>
      <c r="L235" s="1"/>
      <c r="M235" s="1"/>
      <c r="N235" s="1"/>
      <c r="O235" s="1"/>
      <c r="P235" s="1"/>
    </row>
    <row r="236" spans="1:16" ht="15.6" x14ac:dyDescent="0.3">
      <c r="A236" s="1"/>
      <c r="B236" s="1"/>
      <c r="C236" s="1"/>
      <c r="D236" s="1"/>
      <c r="E236" s="1"/>
      <c r="F236" s="1"/>
      <c r="G236" s="1"/>
      <c r="H236" s="1"/>
      <c r="I236" s="1"/>
      <c r="J236" s="1"/>
      <c r="K236" s="1"/>
      <c r="L236" s="1"/>
      <c r="M236" s="1"/>
      <c r="N236" s="1"/>
      <c r="O236" s="1"/>
      <c r="P236" s="1"/>
    </row>
    <row r="237" spans="1:16" ht="15.6" x14ac:dyDescent="0.3">
      <c r="A237" s="1"/>
      <c r="B237" s="1"/>
      <c r="C237" s="1"/>
      <c r="D237" s="1"/>
      <c r="E237" s="1"/>
      <c r="F237" s="1"/>
      <c r="G237" s="1"/>
      <c r="H237" s="1"/>
      <c r="I237" s="1"/>
      <c r="J237" s="1"/>
      <c r="K237" s="1"/>
      <c r="L237" s="1"/>
      <c r="M237" s="1"/>
      <c r="N237" s="1"/>
      <c r="O237" s="1"/>
      <c r="P237" s="1"/>
    </row>
    <row r="238" spans="1:16" ht="15.6" x14ac:dyDescent="0.3">
      <c r="A238" s="1"/>
      <c r="B238" s="1"/>
      <c r="C238" s="1"/>
      <c r="D238" s="1"/>
      <c r="E238" s="1"/>
      <c r="F238" s="1"/>
      <c r="G238" s="1"/>
      <c r="H238" s="1"/>
      <c r="I238" s="1"/>
      <c r="J238" s="1"/>
      <c r="K238" s="1"/>
      <c r="L238" s="1"/>
      <c r="M238" s="1"/>
      <c r="N238" s="1"/>
      <c r="O238" s="1"/>
      <c r="P238" s="1"/>
    </row>
    <row r="239" spans="1:16" ht="15.6" x14ac:dyDescent="0.3">
      <c r="A239" s="1"/>
      <c r="B239" s="1"/>
      <c r="C239" s="1"/>
      <c r="D239" s="1"/>
      <c r="E239" s="1"/>
      <c r="F239" s="1"/>
      <c r="G239" s="1"/>
      <c r="H239" s="1"/>
      <c r="I239" s="1"/>
      <c r="J239" s="1"/>
      <c r="K239" s="1"/>
      <c r="L239" s="1"/>
      <c r="M239" s="1"/>
      <c r="N239" s="1"/>
      <c r="O239" s="1"/>
      <c r="P239" s="1"/>
    </row>
    <row r="240" spans="1:16" ht="15.6" x14ac:dyDescent="0.3">
      <c r="A240" s="1"/>
      <c r="B240" s="1"/>
      <c r="C240" s="1"/>
      <c r="D240" s="1"/>
      <c r="E240" s="1"/>
      <c r="F240" s="1"/>
      <c r="G240" s="1"/>
      <c r="H240" s="1"/>
      <c r="I240" s="1"/>
      <c r="J240" s="1"/>
      <c r="K240" s="1"/>
      <c r="L240" s="1"/>
      <c r="M240" s="1"/>
      <c r="N240" s="1"/>
      <c r="O240" s="1"/>
      <c r="P240" s="1"/>
    </row>
    <row r="241" spans="1:16" ht="15.6" x14ac:dyDescent="0.3">
      <c r="A241" s="1"/>
      <c r="B241" s="1"/>
      <c r="C241" s="1"/>
      <c r="D241" s="1"/>
      <c r="E241" s="1"/>
      <c r="F241" s="1"/>
      <c r="G241" s="1"/>
      <c r="H241" s="1"/>
      <c r="I241" s="1"/>
      <c r="J241" s="1"/>
      <c r="K241" s="1"/>
      <c r="L241" s="1"/>
      <c r="M241" s="1"/>
      <c r="N241" s="1"/>
      <c r="O241" s="1"/>
      <c r="P241" s="1"/>
    </row>
    <row r="242" spans="1:16" ht="15.6" x14ac:dyDescent="0.3">
      <c r="A242" s="1"/>
      <c r="B242" s="1"/>
      <c r="C242" s="1"/>
      <c r="D242" s="1"/>
      <c r="E242" s="1"/>
      <c r="F242" s="1"/>
      <c r="G242" s="1"/>
      <c r="H242" s="1"/>
      <c r="I242" s="1"/>
      <c r="J242" s="1"/>
      <c r="K242" s="1"/>
      <c r="L242" s="1"/>
      <c r="M242" s="1"/>
      <c r="N242" s="1"/>
      <c r="O242" s="1"/>
      <c r="P242" s="1"/>
    </row>
    <row r="243" spans="1:16" ht="15.6" x14ac:dyDescent="0.3">
      <c r="A243" s="1"/>
      <c r="B243" s="1"/>
      <c r="C243" s="1"/>
      <c r="D243" s="1"/>
      <c r="E243" s="1"/>
      <c r="F243" s="1"/>
      <c r="G243" s="1"/>
      <c r="H243" s="1"/>
      <c r="I243" s="1"/>
      <c r="J243" s="1"/>
      <c r="K243" s="1"/>
      <c r="L243" s="1"/>
      <c r="M243" s="1"/>
      <c r="N243" s="1"/>
      <c r="O243" s="1"/>
      <c r="P243" s="1"/>
    </row>
    <row r="244" spans="1:16" ht="15.6" x14ac:dyDescent="0.3">
      <c r="A244" s="1"/>
      <c r="B244" s="1"/>
      <c r="C244" s="1"/>
      <c r="D244" s="1"/>
      <c r="E244" s="1"/>
      <c r="F244" s="1"/>
      <c r="G244" s="1"/>
      <c r="H244" s="1"/>
      <c r="I244" s="1"/>
      <c r="J244" s="1"/>
      <c r="K244" s="1"/>
      <c r="L244" s="1"/>
      <c r="M244" s="1"/>
      <c r="N244" s="1"/>
      <c r="O244" s="1"/>
      <c r="P244" s="1"/>
    </row>
    <row r="245" spans="1:16" ht="15.6" x14ac:dyDescent="0.3">
      <c r="A245" s="1"/>
      <c r="B245" s="1"/>
      <c r="C245" s="1"/>
      <c r="D245" s="1"/>
      <c r="E245" s="1"/>
      <c r="F245" s="1"/>
      <c r="G245" s="1"/>
      <c r="H245" s="1"/>
      <c r="I245" s="1"/>
      <c r="J245" s="1"/>
      <c r="K245" s="1"/>
      <c r="L245" s="1"/>
      <c r="M245" s="1"/>
      <c r="N245" s="1"/>
      <c r="O245" s="1"/>
      <c r="P245" s="1"/>
    </row>
    <row r="246" spans="1:16" ht="15.6" x14ac:dyDescent="0.3">
      <c r="A246" s="1"/>
      <c r="B246" s="1"/>
      <c r="C246" s="1"/>
      <c r="D246" s="1"/>
      <c r="E246" s="1"/>
      <c r="F246" s="1"/>
      <c r="G246" s="1"/>
      <c r="H246" s="1"/>
      <c r="I246" s="1"/>
      <c r="J246" s="1"/>
      <c r="K246" s="1"/>
      <c r="L246" s="1"/>
      <c r="M246" s="1"/>
      <c r="N246" s="1"/>
      <c r="O246" s="1"/>
      <c r="P246" s="1"/>
    </row>
    <row r="247" spans="1:16" ht="15.6" x14ac:dyDescent="0.3">
      <c r="A247" s="1"/>
      <c r="B247" s="1"/>
      <c r="C247" s="1"/>
      <c r="D247" s="1"/>
      <c r="E247" s="1"/>
      <c r="F247" s="1"/>
      <c r="G247" s="1"/>
      <c r="H247" s="1"/>
      <c r="I247" s="1"/>
      <c r="J247" s="1"/>
      <c r="K247" s="1"/>
      <c r="L247" s="1"/>
      <c r="M247" s="1"/>
      <c r="N247" s="1"/>
      <c r="O247" s="1"/>
      <c r="P247" s="1"/>
    </row>
    <row r="248" spans="1:16" ht="15.6" x14ac:dyDescent="0.3">
      <c r="A248" s="1"/>
      <c r="B248" s="1"/>
      <c r="C248" s="1"/>
      <c r="D248" s="1"/>
      <c r="E248" s="1"/>
      <c r="F248" s="1"/>
      <c r="G248" s="1"/>
      <c r="H248" s="1"/>
      <c r="I248" s="1"/>
      <c r="J248" s="1"/>
      <c r="K248" s="1"/>
      <c r="L248" s="1"/>
      <c r="M248" s="1"/>
      <c r="N248" s="1"/>
      <c r="O248" s="1"/>
      <c r="P248" s="1"/>
    </row>
    <row r="249" spans="1:16" ht="15.6" x14ac:dyDescent="0.3">
      <c r="A249" s="1"/>
      <c r="B249" s="1"/>
      <c r="C249" s="1"/>
      <c r="D249" s="1"/>
      <c r="E249" s="1"/>
      <c r="F249" s="1"/>
      <c r="G249" s="1"/>
      <c r="H249" s="1"/>
      <c r="I249" s="1"/>
      <c r="J249" s="1"/>
      <c r="K249" s="1"/>
      <c r="L249" s="1"/>
      <c r="M249" s="1"/>
      <c r="N249" s="1"/>
      <c r="O249" s="1"/>
      <c r="P249" s="1"/>
    </row>
    <row r="250" spans="1:16" ht="15.6" x14ac:dyDescent="0.3">
      <c r="A250" s="1"/>
      <c r="B250" s="1"/>
      <c r="C250" s="1"/>
      <c r="D250" s="1"/>
      <c r="E250" s="1"/>
      <c r="F250" s="1"/>
      <c r="G250" s="1"/>
      <c r="H250" s="1"/>
      <c r="I250" s="1"/>
      <c r="J250" s="1"/>
      <c r="K250" s="1"/>
      <c r="L250" s="1"/>
      <c r="M250" s="1"/>
      <c r="N250" s="1"/>
      <c r="O250" s="1"/>
      <c r="P250" s="1"/>
    </row>
    <row r="251" spans="1:16" ht="15.6" x14ac:dyDescent="0.3">
      <c r="A251" s="1"/>
      <c r="B251" s="1"/>
      <c r="C251" s="1"/>
      <c r="D251" s="1"/>
      <c r="E251" s="1"/>
      <c r="F251" s="1"/>
      <c r="G251" s="1"/>
      <c r="H251" s="1"/>
      <c r="I251" s="1"/>
      <c r="J251" s="1"/>
      <c r="K251" s="1"/>
      <c r="L251" s="1"/>
      <c r="M251" s="1"/>
      <c r="N251" s="1"/>
      <c r="O251" s="1"/>
      <c r="P251" s="1"/>
    </row>
    <row r="252" spans="1:16" ht="15.6" x14ac:dyDescent="0.3">
      <c r="A252" s="1"/>
      <c r="B252" s="1"/>
      <c r="C252" s="1"/>
      <c r="D252" s="1"/>
      <c r="E252" s="1"/>
      <c r="F252" s="1"/>
      <c r="G252" s="1"/>
      <c r="H252" s="1"/>
      <c r="I252" s="1"/>
      <c r="J252" s="1"/>
      <c r="K252" s="1"/>
      <c r="L252" s="1"/>
      <c r="M252" s="1"/>
      <c r="N252" s="1"/>
      <c r="O252" s="1"/>
      <c r="P252" s="1"/>
    </row>
    <row r="253" spans="1:16" ht="15.6" x14ac:dyDescent="0.3">
      <c r="A253" s="1"/>
      <c r="B253" s="1"/>
      <c r="C253" s="1"/>
      <c r="D253" s="1"/>
      <c r="E253" s="1"/>
      <c r="F253" s="1"/>
      <c r="G253" s="1"/>
      <c r="H253" s="1"/>
      <c r="I253" s="1"/>
      <c r="J253" s="1"/>
      <c r="K253" s="1"/>
      <c r="L253" s="1"/>
      <c r="M253" s="1"/>
      <c r="N253" s="1"/>
      <c r="O253" s="1"/>
      <c r="P253" s="1"/>
    </row>
    <row r="254" spans="1:16" ht="15.6" x14ac:dyDescent="0.3">
      <c r="A254" s="1"/>
      <c r="B254" s="1"/>
      <c r="C254" s="1"/>
      <c r="D254" s="1"/>
      <c r="E254" s="1"/>
      <c r="F254" s="1"/>
      <c r="G254" s="1"/>
      <c r="H254" s="1"/>
      <c r="I254" s="1"/>
      <c r="J254" s="1"/>
      <c r="K254" s="1"/>
      <c r="L254" s="1"/>
      <c r="M254" s="1"/>
      <c r="N254" s="1"/>
      <c r="O254" s="1"/>
      <c r="P254" s="1"/>
    </row>
    <row r="255" spans="1:16" ht="15.6" x14ac:dyDescent="0.3">
      <c r="A255" s="1"/>
      <c r="B255" s="1"/>
      <c r="C255" s="1"/>
      <c r="D255" s="1"/>
      <c r="E255" s="1"/>
      <c r="F255" s="1"/>
      <c r="G255" s="1"/>
      <c r="H255" s="1"/>
      <c r="I255" s="1"/>
      <c r="J255" s="1"/>
      <c r="K255" s="1"/>
      <c r="L255" s="1"/>
      <c r="M255" s="1"/>
      <c r="N255" s="1"/>
      <c r="O255" s="1"/>
      <c r="P255" s="1"/>
    </row>
    <row r="256" spans="1:16" ht="15.6" x14ac:dyDescent="0.3">
      <c r="A256" s="1"/>
      <c r="B256" s="1"/>
      <c r="C256" s="1"/>
      <c r="D256" s="1"/>
      <c r="E256" s="1"/>
      <c r="F256" s="1"/>
      <c r="G256" s="1"/>
      <c r="H256" s="1"/>
      <c r="I256" s="1"/>
      <c r="J256" s="1"/>
      <c r="K256" s="1"/>
      <c r="L256" s="1"/>
      <c r="M256" s="1"/>
      <c r="N256" s="1"/>
      <c r="O256" s="1"/>
      <c r="P256" s="1"/>
    </row>
    <row r="257" spans="1:16" ht="15.6" x14ac:dyDescent="0.3">
      <c r="A257" s="1"/>
      <c r="B257" s="1"/>
      <c r="C257" s="1"/>
      <c r="D257" s="1"/>
      <c r="E257" s="1"/>
      <c r="F257" s="1"/>
      <c r="G257" s="1"/>
      <c r="H257" s="1"/>
      <c r="I257" s="1"/>
      <c r="J257" s="1"/>
      <c r="K257" s="1"/>
      <c r="L257" s="1"/>
      <c r="M257" s="1"/>
      <c r="N257" s="1"/>
      <c r="O257" s="1"/>
      <c r="P257" s="1"/>
    </row>
    <row r="258" spans="1:16" ht="15.6" x14ac:dyDescent="0.3">
      <c r="A258" s="1"/>
      <c r="B258" s="1"/>
      <c r="C258" s="1"/>
      <c r="D258" s="1"/>
      <c r="E258" s="1"/>
      <c r="F258" s="1"/>
      <c r="G258" s="1"/>
      <c r="H258" s="1"/>
      <c r="I258" s="1"/>
      <c r="J258" s="1"/>
      <c r="K258" s="1"/>
      <c r="L258" s="1"/>
      <c r="M258" s="1"/>
      <c r="N258" s="1"/>
      <c r="O258" s="1"/>
      <c r="P258" s="1"/>
    </row>
    <row r="259" spans="1:16" ht="15.6" x14ac:dyDescent="0.3">
      <c r="A259" s="1"/>
      <c r="B259" s="1"/>
      <c r="C259" s="1"/>
      <c r="D259" s="1"/>
      <c r="E259" s="1"/>
      <c r="F259" s="1"/>
      <c r="G259" s="1"/>
      <c r="H259" s="1"/>
      <c r="I259" s="1"/>
      <c r="J259" s="1"/>
      <c r="K259" s="1"/>
      <c r="L259" s="1"/>
      <c r="M259" s="1"/>
      <c r="N259" s="1"/>
      <c r="O259" s="1"/>
      <c r="P259" s="1"/>
    </row>
    <row r="260" spans="1:16" ht="15.6" x14ac:dyDescent="0.3">
      <c r="A260" s="1"/>
      <c r="B260" s="1"/>
      <c r="C260" s="1"/>
      <c r="D260" s="1"/>
      <c r="E260" s="1"/>
      <c r="F260" s="1"/>
      <c r="G260" s="1"/>
      <c r="H260" s="1"/>
      <c r="I260" s="1"/>
      <c r="J260" s="1"/>
      <c r="K260" s="1"/>
      <c r="L260" s="1"/>
      <c r="M260" s="1"/>
      <c r="N260" s="1"/>
      <c r="O260" s="1"/>
      <c r="P260" s="1"/>
    </row>
    <row r="261" spans="1:16" ht="15.6" x14ac:dyDescent="0.3">
      <c r="A261" s="1"/>
      <c r="B261" s="1"/>
      <c r="C261" s="1"/>
      <c r="D261" s="1"/>
      <c r="E261" s="1"/>
      <c r="F261" s="1"/>
      <c r="G261" s="1"/>
      <c r="H261" s="1"/>
      <c r="I261" s="1"/>
      <c r="J261" s="1"/>
      <c r="K261" s="1"/>
      <c r="L261" s="1"/>
      <c r="M261" s="1"/>
      <c r="N261" s="1"/>
      <c r="O261" s="1"/>
      <c r="P261" s="1"/>
    </row>
    <row r="262" spans="1:16" ht="15.6" x14ac:dyDescent="0.3">
      <c r="A262" s="1"/>
      <c r="B262" s="1"/>
      <c r="C262" s="1"/>
      <c r="D262" s="1"/>
      <c r="E262" s="1"/>
      <c r="F262" s="1"/>
      <c r="G262" s="1"/>
      <c r="H262" s="1"/>
      <c r="I262" s="1"/>
      <c r="J262" s="1"/>
      <c r="K262" s="1"/>
      <c r="L262" s="1"/>
      <c r="M262" s="1"/>
      <c r="N262" s="1"/>
      <c r="O262" s="1"/>
      <c r="P262" s="1"/>
    </row>
    <row r="263" spans="1:16" ht="15.6" x14ac:dyDescent="0.3">
      <c r="A263" s="1"/>
      <c r="B263" s="1"/>
      <c r="C263" s="1"/>
      <c r="D263" s="1"/>
      <c r="E263" s="1"/>
      <c r="F263" s="1"/>
      <c r="G263" s="1"/>
      <c r="H263" s="1"/>
      <c r="I263" s="1"/>
      <c r="J263" s="1"/>
      <c r="K263" s="1"/>
      <c r="L263" s="1"/>
      <c r="M263" s="1"/>
      <c r="N263" s="1"/>
      <c r="O263" s="1"/>
      <c r="P263" s="1"/>
    </row>
    <row r="264" spans="1:16" ht="15.6" x14ac:dyDescent="0.3">
      <c r="A264" s="1"/>
      <c r="B264" s="1"/>
      <c r="C264" s="1"/>
      <c r="D264" s="1"/>
      <c r="E264" s="1"/>
      <c r="F264" s="1"/>
      <c r="G264" s="1"/>
      <c r="H264" s="1"/>
      <c r="I264" s="1"/>
      <c r="J264" s="1"/>
      <c r="K264" s="1"/>
      <c r="L264" s="1"/>
      <c r="M264" s="1"/>
      <c r="N264" s="1"/>
      <c r="O264" s="1"/>
      <c r="P264" s="1"/>
    </row>
    <row r="265" spans="1:16" ht="15.6" x14ac:dyDescent="0.3">
      <c r="A265" s="1"/>
      <c r="B265" s="1"/>
      <c r="C265" s="1"/>
      <c r="D265" s="1"/>
      <c r="E265" s="1"/>
      <c r="F265" s="1"/>
      <c r="G265" s="1"/>
      <c r="H265" s="1"/>
      <c r="I265" s="1"/>
      <c r="J265" s="1"/>
      <c r="K265" s="1"/>
      <c r="L265" s="1"/>
      <c r="M265" s="1"/>
      <c r="N265" s="1"/>
      <c r="O265" s="1"/>
      <c r="P265" s="1"/>
    </row>
    <row r="266" spans="1:16" ht="15.6" x14ac:dyDescent="0.3">
      <c r="A266" s="1"/>
      <c r="B266" s="1"/>
      <c r="C266" s="1"/>
      <c r="D266" s="1"/>
      <c r="E266" s="1"/>
      <c r="F266" s="1"/>
      <c r="G266" s="1"/>
      <c r="H266" s="1"/>
      <c r="I266" s="1"/>
      <c r="J266" s="1"/>
      <c r="K266" s="1"/>
      <c r="L266" s="1"/>
      <c r="M266" s="1"/>
      <c r="N266" s="1"/>
      <c r="O266" s="1"/>
      <c r="P266" s="1"/>
    </row>
    <row r="267" spans="1:16" ht="15.6" x14ac:dyDescent="0.3">
      <c r="A267" s="1"/>
      <c r="B267" s="1"/>
      <c r="C267" s="1"/>
      <c r="D267" s="1"/>
      <c r="E267" s="1"/>
      <c r="F267" s="1"/>
      <c r="G267" s="1"/>
      <c r="H267" s="1"/>
      <c r="I267" s="1"/>
      <c r="J267" s="1"/>
      <c r="K267" s="1"/>
      <c r="L267" s="1"/>
      <c r="M267" s="1"/>
      <c r="N267" s="1"/>
      <c r="O267" s="1"/>
      <c r="P267" s="1"/>
    </row>
    <row r="268" spans="1:16" ht="15.6" x14ac:dyDescent="0.3">
      <c r="A268" s="1"/>
      <c r="B268" s="1"/>
      <c r="C268" s="1"/>
      <c r="D268" s="1"/>
      <c r="E268" s="1"/>
      <c r="F268" s="1"/>
      <c r="G268" s="1"/>
      <c r="H268" s="1"/>
      <c r="I268" s="1"/>
      <c r="J268" s="1"/>
      <c r="K268" s="1"/>
      <c r="L268" s="1"/>
      <c r="M268" s="1"/>
      <c r="N268" s="1"/>
      <c r="O268" s="1"/>
      <c r="P268" s="1"/>
    </row>
    <row r="269" spans="1:16" ht="15.6" x14ac:dyDescent="0.3">
      <c r="A269" s="1"/>
      <c r="B269" s="1"/>
      <c r="C269" s="1"/>
      <c r="D269" s="1"/>
      <c r="E269" s="1"/>
      <c r="F269" s="1"/>
      <c r="G269" s="1"/>
      <c r="H269" s="1"/>
      <c r="I269" s="1"/>
      <c r="J269" s="1"/>
      <c r="K269" s="1"/>
      <c r="L269" s="1"/>
      <c r="M269" s="1"/>
      <c r="N269" s="1"/>
      <c r="O269" s="1"/>
      <c r="P269" s="1"/>
    </row>
    <row r="270" spans="1:16" ht="15.6" x14ac:dyDescent="0.3">
      <c r="A270" s="1"/>
      <c r="B270" s="1"/>
      <c r="C270" s="1"/>
      <c r="D270" s="1"/>
      <c r="E270" s="1"/>
      <c r="F270" s="1"/>
      <c r="G270" s="1"/>
      <c r="H270" s="1"/>
      <c r="I270" s="1"/>
      <c r="J270" s="1"/>
      <c r="K270" s="1"/>
      <c r="L270" s="1"/>
      <c r="M270" s="1"/>
      <c r="N270" s="1"/>
      <c r="O270" s="1"/>
      <c r="P270" s="1"/>
    </row>
    <row r="271" spans="1:16" ht="15.6" x14ac:dyDescent="0.3">
      <c r="A271" s="1"/>
      <c r="B271" s="1"/>
      <c r="C271" s="1"/>
      <c r="D271" s="1"/>
      <c r="E271" s="1"/>
      <c r="F271" s="1"/>
      <c r="G271" s="1"/>
      <c r="H271" s="1"/>
      <c r="I271" s="1"/>
      <c r="J271" s="1"/>
      <c r="K271" s="1"/>
      <c r="L271" s="1"/>
      <c r="M271" s="1"/>
      <c r="N271" s="1"/>
      <c r="O271" s="1"/>
      <c r="P271" s="1"/>
    </row>
    <row r="272" spans="1:16" ht="15.6" x14ac:dyDescent="0.3">
      <c r="A272" s="1"/>
      <c r="B272" s="1"/>
      <c r="C272" s="1"/>
      <c r="D272" s="1"/>
      <c r="E272" s="1"/>
      <c r="F272" s="1"/>
      <c r="G272" s="1"/>
      <c r="H272" s="1"/>
      <c r="I272" s="1"/>
      <c r="J272" s="1"/>
      <c r="K272" s="1"/>
      <c r="L272" s="1"/>
      <c r="M272" s="1"/>
      <c r="N272" s="1"/>
      <c r="O272" s="1"/>
      <c r="P272" s="1"/>
    </row>
    <row r="273" spans="1:16" ht="15.6" x14ac:dyDescent="0.3">
      <c r="A273" s="1"/>
      <c r="B273" s="1"/>
      <c r="C273" s="1"/>
      <c r="D273" s="1"/>
      <c r="E273" s="1"/>
      <c r="F273" s="1"/>
      <c r="G273" s="1"/>
      <c r="H273" s="1"/>
      <c r="I273" s="1"/>
      <c r="J273" s="1"/>
      <c r="K273" s="1"/>
      <c r="L273" s="1"/>
      <c r="M273" s="1"/>
      <c r="N273" s="1"/>
      <c r="O273" s="1"/>
      <c r="P273" s="1"/>
    </row>
    <row r="274" spans="1:16" ht="15.6" x14ac:dyDescent="0.3">
      <c r="A274" s="1"/>
      <c r="B274" s="1"/>
      <c r="C274" s="1"/>
      <c r="D274" s="1"/>
      <c r="E274" s="1"/>
      <c r="F274" s="1"/>
      <c r="G274" s="1"/>
      <c r="H274" s="1"/>
      <c r="I274" s="1"/>
      <c r="J274" s="1"/>
      <c r="K274" s="1"/>
      <c r="L274" s="1"/>
      <c r="M274" s="1"/>
      <c r="N274" s="1"/>
      <c r="O274" s="1"/>
      <c r="P274" s="1"/>
    </row>
    <row r="275" spans="1:16" ht="15.6" x14ac:dyDescent="0.3">
      <c r="A275" s="1"/>
      <c r="B275" s="1"/>
      <c r="C275" s="1"/>
      <c r="D275" s="1"/>
      <c r="E275" s="1"/>
      <c r="F275" s="1"/>
      <c r="G275" s="1"/>
      <c r="H275" s="1"/>
      <c r="I275" s="1"/>
      <c r="J275" s="1"/>
      <c r="K275" s="1"/>
      <c r="L275" s="1"/>
      <c r="M275" s="1"/>
      <c r="N275" s="1"/>
      <c r="O275" s="1"/>
      <c r="P275" s="1"/>
    </row>
    <row r="276" spans="1:16" ht="15.6" x14ac:dyDescent="0.3">
      <c r="A276" s="1"/>
      <c r="B276" s="1"/>
      <c r="C276" s="1"/>
      <c r="D276" s="1"/>
      <c r="E276" s="1"/>
      <c r="F276" s="1"/>
      <c r="G276" s="1"/>
      <c r="H276" s="1"/>
      <c r="I276" s="1"/>
      <c r="J276" s="1"/>
      <c r="K276" s="1"/>
      <c r="L276" s="1"/>
      <c r="M276" s="1"/>
      <c r="N276" s="1"/>
      <c r="O276" s="1"/>
      <c r="P276" s="1"/>
    </row>
    <row r="277" spans="1:16" ht="15.6" x14ac:dyDescent="0.3">
      <c r="A277" s="1"/>
      <c r="B277" s="1"/>
      <c r="C277" s="1"/>
      <c r="D277" s="1"/>
      <c r="E277" s="1"/>
      <c r="F277" s="1"/>
      <c r="G277" s="1"/>
      <c r="H277" s="1"/>
      <c r="I277" s="1"/>
      <c r="J277" s="1"/>
      <c r="K277" s="1"/>
      <c r="L277" s="1"/>
      <c r="M277" s="1"/>
      <c r="N277" s="1"/>
      <c r="O277" s="1"/>
      <c r="P277" s="1"/>
    </row>
    <row r="278" spans="1:16" ht="15.6" x14ac:dyDescent="0.3">
      <c r="A278" s="1"/>
      <c r="B278" s="1"/>
      <c r="C278" s="1"/>
      <c r="D278" s="1"/>
      <c r="E278" s="1"/>
      <c r="F278" s="1"/>
      <c r="G278" s="1"/>
      <c r="H278" s="1"/>
      <c r="I278" s="1"/>
      <c r="J278" s="1"/>
      <c r="K278" s="1"/>
      <c r="L278" s="1"/>
      <c r="M278" s="1"/>
      <c r="N278" s="1"/>
      <c r="O278" s="1"/>
      <c r="P278" s="1"/>
    </row>
    <row r="279" spans="1:16" ht="15.6" x14ac:dyDescent="0.3">
      <c r="A279" s="1"/>
      <c r="B279" s="1"/>
      <c r="C279" s="1"/>
      <c r="D279" s="1"/>
      <c r="E279" s="1"/>
      <c r="F279" s="1"/>
      <c r="G279" s="1"/>
      <c r="H279" s="1"/>
      <c r="I279" s="1"/>
      <c r="J279" s="1"/>
      <c r="K279" s="1"/>
      <c r="L279" s="1"/>
      <c r="M279" s="1"/>
      <c r="N279" s="1"/>
      <c r="O279" s="1"/>
      <c r="P279" s="1"/>
    </row>
    <row r="280" spans="1:16" ht="15.6" x14ac:dyDescent="0.3">
      <c r="A280" s="1"/>
      <c r="B280" s="1"/>
      <c r="C280" s="1"/>
      <c r="D280" s="1"/>
      <c r="E280" s="1"/>
      <c r="F280" s="1"/>
      <c r="G280" s="1"/>
      <c r="H280" s="1"/>
      <c r="I280" s="1"/>
      <c r="J280" s="1"/>
      <c r="K280" s="1"/>
      <c r="L280" s="1"/>
      <c r="M280" s="1"/>
      <c r="N280" s="1"/>
      <c r="O280" s="1"/>
      <c r="P280" s="1"/>
    </row>
    <row r="281" spans="1:16" ht="15.6" x14ac:dyDescent="0.3">
      <c r="A281" s="1"/>
      <c r="B281" s="1"/>
      <c r="C281" s="1"/>
      <c r="D281" s="1"/>
      <c r="E281" s="1"/>
      <c r="F281" s="1"/>
      <c r="G281" s="1"/>
      <c r="H281" s="1"/>
      <c r="I281" s="1"/>
      <c r="J281" s="1"/>
      <c r="K281" s="1"/>
      <c r="L281" s="1"/>
      <c r="M281" s="1"/>
      <c r="N281" s="1"/>
      <c r="O281" s="1"/>
      <c r="P281" s="1"/>
    </row>
    <row r="282" spans="1:16" ht="15.6" x14ac:dyDescent="0.3">
      <c r="A282" s="1"/>
      <c r="B282" s="1"/>
      <c r="C282" s="1"/>
      <c r="D282" s="1"/>
      <c r="E282" s="1"/>
      <c r="F282" s="1"/>
      <c r="G282" s="1"/>
      <c r="H282" s="1"/>
      <c r="I282" s="1"/>
      <c r="J282" s="1"/>
      <c r="K282" s="1"/>
      <c r="L282" s="1"/>
      <c r="M282" s="1"/>
      <c r="N282" s="1"/>
      <c r="O282" s="1"/>
      <c r="P282" s="1"/>
    </row>
    <row r="283" spans="1:16" ht="15.6" x14ac:dyDescent="0.3">
      <c r="A283" s="1"/>
      <c r="B283" s="1"/>
      <c r="C283" s="1"/>
      <c r="D283" s="1"/>
      <c r="E283" s="1"/>
      <c r="F283" s="1"/>
      <c r="G283" s="1"/>
      <c r="H283" s="1"/>
      <c r="I283" s="1"/>
      <c r="J283" s="1"/>
      <c r="K283" s="1"/>
      <c r="L283" s="1"/>
      <c r="M283" s="1"/>
      <c r="N283" s="1"/>
      <c r="O283" s="1"/>
      <c r="P283" s="1"/>
    </row>
    <row r="284" spans="1:16" ht="15.6" x14ac:dyDescent="0.3">
      <c r="A284" s="1"/>
      <c r="B284" s="1"/>
      <c r="C284" s="1"/>
      <c r="D284" s="1"/>
      <c r="E284" s="1"/>
      <c r="F284" s="1"/>
      <c r="G284" s="1"/>
      <c r="H284" s="1"/>
      <c r="I284" s="1"/>
      <c r="J284" s="1"/>
      <c r="K284" s="1"/>
      <c r="L284" s="1"/>
      <c r="M284" s="1"/>
      <c r="N284" s="1"/>
      <c r="O284" s="1"/>
      <c r="P284" s="1"/>
    </row>
    <row r="285" spans="1:16" ht="15.6" x14ac:dyDescent="0.3">
      <c r="A285" s="1"/>
      <c r="B285" s="1"/>
      <c r="C285" s="1"/>
      <c r="D285" s="1"/>
      <c r="E285" s="1"/>
      <c r="F285" s="1"/>
      <c r="G285" s="1"/>
      <c r="H285" s="1"/>
      <c r="I285" s="1"/>
      <c r="J285" s="1"/>
      <c r="K285" s="1"/>
      <c r="L285" s="1"/>
      <c r="M285" s="1"/>
      <c r="N285" s="1"/>
      <c r="O285" s="1"/>
      <c r="P285" s="1"/>
    </row>
    <row r="286" spans="1:16" ht="15.6" x14ac:dyDescent="0.3">
      <c r="A286" s="1"/>
      <c r="B286" s="1"/>
      <c r="C286" s="1"/>
      <c r="D286" s="1"/>
      <c r="E286" s="1"/>
      <c r="F286" s="1"/>
      <c r="G286" s="1"/>
      <c r="H286" s="1"/>
      <c r="I286" s="1"/>
      <c r="J286" s="1"/>
      <c r="K286" s="1"/>
      <c r="L286" s="1"/>
      <c r="M286" s="1"/>
      <c r="N286" s="1"/>
      <c r="O286" s="1"/>
      <c r="P286" s="1"/>
    </row>
    <row r="287" spans="1:16" ht="15.6" x14ac:dyDescent="0.3">
      <c r="A287" s="1"/>
      <c r="B287" s="1"/>
      <c r="C287" s="1"/>
      <c r="D287" s="1"/>
      <c r="E287" s="1"/>
      <c r="F287" s="1"/>
      <c r="G287" s="1"/>
      <c r="H287" s="1"/>
      <c r="I287" s="1"/>
      <c r="J287" s="1"/>
      <c r="K287" s="1"/>
      <c r="L287" s="1"/>
      <c r="M287" s="1"/>
      <c r="N287" s="1"/>
      <c r="O287" s="1"/>
      <c r="P287" s="1"/>
    </row>
    <row r="288" spans="1:16" ht="15.6" x14ac:dyDescent="0.3">
      <c r="F288" s="1"/>
      <c r="G288" s="1"/>
      <c r="H288" s="1"/>
      <c r="I288" s="1"/>
      <c r="J288" s="1"/>
      <c r="K288" s="1"/>
      <c r="L288" s="1"/>
      <c r="M288" s="1"/>
      <c r="N288" s="1"/>
      <c r="O288" s="1"/>
      <c r="P288" s="1"/>
    </row>
    <row r="289" spans="6:16" ht="15.6" x14ac:dyDescent="0.3">
      <c r="F289" s="1"/>
      <c r="G289" s="1"/>
      <c r="H289" s="1"/>
      <c r="I289" s="1"/>
      <c r="J289" s="1"/>
      <c r="K289" s="1"/>
      <c r="L289" s="1"/>
      <c r="M289" s="1"/>
      <c r="N289" s="1"/>
      <c r="O289" s="1"/>
      <c r="P289" s="1"/>
    </row>
  </sheetData>
  <dataConsolidate/>
  <mergeCells count="36">
    <mergeCell ref="G44:H46"/>
    <mergeCell ref="A25:D25"/>
    <mergeCell ref="A27:D27"/>
    <mergeCell ref="A28:E28"/>
    <mergeCell ref="A32:A34"/>
    <mergeCell ref="B32:B34"/>
    <mergeCell ref="C32:C34"/>
    <mergeCell ref="D32:D34"/>
    <mergeCell ref="E32:E34"/>
    <mergeCell ref="A35:D35"/>
    <mergeCell ref="A36:D36"/>
    <mergeCell ref="A37:B37"/>
    <mergeCell ref="A43:D43"/>
    <mergeCell ref="A44:D44"/>
    <mergeCell ref="A29:A31"/>
    <mergeCell ref="B29:B31"/>
    <mergeCell ref="G4:J4"/>
    <mergeCell ref="A5:E5"/>
    <mergeCell ref="A6:E6"/>
    <mergeCell ref="A9:E9"/>
    <mergeCell ref="A10:A11"/>
    <mergeCell ref="B10:B11"/>
    <mergeCell ref="C10:C11"/>
    <mergeCell ref="D10:D11"/>
    <mergeCell ref="E10:E11"/>
    <mergeCell ref="C29:C31"/>
    <mergeCell ref="D29:D31"/>
    <mergeCell ref="E29:E31"/>
    <mergeCell ref="A2:E2"/>
    <mergeCell ref="A3:E3"/>
    <mergeCell ref="B4:E4"/>
    <mergeCell ref="B12:D12"/>
    <mergeCell ref="D16:D19"/>
    <mergeCell ref="E16:E19"/>
    <mergeCell ref="D21:D24"/>
    <mergeCell ref="E21:E24"/>
  </mergeCells>
  <dataValidations disablePrompts="1" count="2">
    <dataValidation type="list" allowBlank="1" showInputMessage="1" showErrorMessage="1" sqref="K8 JG8 TC8 ACY8 AMU8 AWQ8 BGM8 BQI8 CAE8 CKA8 CTW8 DDS8 DNO8 DXK8 EHG8 ERC8 FAY8 FKU8 FUQ8 GEM8 GOI8 GYE8 HIA8 HRW8 IBS8 ILO8 IVK8 JFG8 JPC8 JYY8 KIU8 KSQ8 LCM8 LMI8 LWE8 MGA8 MPW8 MZS8 NJO8 NTK8 ODG8 ONC8 OWY8 PGU8 PQQ8 QAM8 QKI8 QUE8 REA8 RNW8 RXS8 SHO8 SRK8 TBG8 TLC8 TUY8 UEU8 UOQ8 UYM8 VII8 VSE8 WCA8 WLW8 WVS8 K65538 JG65538 TC65538 ACY65538 AMU65538 AWQ65538 BGM65538 BQI65538 CAE65538 CKA65538 CTW65538 DDS65538 DNO65538 DXK65538 EHG65538 ERC65538 FAY65538 FKU65538 FUQ65538 GEM65538 GOI65538 GYE65538 HIA65538 HRW65538 IBS65538 ILO65538 IVK65538 JFG65538 JPC65538 JYY65538 KIU65538 KSQ65538 LCM65538 LMI65538 LWE65538 MGA65538 MPW65538 MZS65538 NJO65538 NTK65538 ODG65538 ONC65538 OWY65538 PGU65538 PQQ65538 QAM65538 QKI65538 QUE65538 REA65538 RNW65538 RXS65538 SHO65538 SRK65538 TBG65538 TLC65538 TUY65538 UEU65538 UOQ65538 UYM65538 VII65538 VSE65538 WCA65538 WLW65538 WVS65538 K131074 JG131074 TC131074 ACY131074 AMU131074 AWQ131074 BGM131074 BQI131074 CAE131074 CKA131074 CTW131074 DDS131074 DNO131074 DXK131074 EHG131074 ERC131074 FAY131074 FKU131074 FUQ131074 GEM131074 GOI131074 GYE131074 HIA131074 HRW131074 IBS131074 ILO131074 IVK131074 JFG131074 JPC131074 JYY131074 KIU131074 KSQ131074 LCM131074 LMI131074 LWE131074 MGA131074 MPW131074 MZS131074 NJO131074 NTK131074 ODG131074 ONC131074 OWY131074 PGU131074 PQQ131074 QAM131074 QKI131074 QUE131074 REA131074 RNW131074 RXS131074 SHO131074 SRK131074 TBG131074 TLC131074 TUY131074 UEU131074 UOQ131074 UYM131074 VII131074 VSE131074 WCA131074 WLW131074 WVS131074 K196610 JG196610 TC196610 ACY196610 AMU196610 AWQ196610 BGM196610 BQI196610 CAE196610 CKA196610 CTW196610 DDS196610 DNO196610 DXK196610 EHG196610 ERC196610 FAY196610 FKU196610 FUQ196610 GEM196610 GOI196610 GYE196610 HIA196610 HRW196610 IBS196610 ILO196610 IVK196610 JFG196610 JPC196610 JYY196610 KIU196610 KSQ196610 LCM196610 LMI196610 LWE196610 MGA196610 MPW196610 MZS196610 NJO196610 NTK196610 ODG196610 ONC196610 OWY196610 PGU196610 PQQ196610 QAM196610 QKI196610 QUE196610 REA196610 RNW196610 RXS196610 SHO196610 SRK196610 TBG196610 TLC196610 TUY196610 UEU196610 UOQ196610 UYM196610 VII196610 VSE196610 WCA196610 WLW196610 WVS196610 K262146 JG262146 TC262146 ACY262146 AMU262146 AWQ262146 BGM262146 BQI262146 CAE262146 CKA262146 CTW262146 DDS262146 DNO262146 DXK262146 EHG262146 ERC262146 FAY262146 FKU262146 FUQ262146 GEM262146 GOI262146 GYE262146 HIA262146 HRW262146 IBS262146 ILO262146 IVK262146 JFG262146 JPC262146 JYY262146 KIU262146 KSQ262146 LCM262146 LMI262146 LWE262146 MGA262146 MPW262146 MZS262146 NJO262146 NTK262146 ODG262146 ONC262146 OWY262146 PGU262146 PQQ262146 QAM262146 QKI262146 QUE262146 REA262146 RNW262146 RXS262146 SHO262146 SRK262146 TBG262146 TLC262146 TUY262146 UEU262146 UOQ262146 UYM262146 VII262146 VSE262146 WCA262146 WLW262146 WVS262146 K327682 JG327682 TC327682 ACY327682 AMU327682 AWQ327682 BGM327682 BQI327682 CAE327682 CKA327682 CTW327682 DDS327682 DNO327682 DXK327682 EHG327682 ERC327682 FAY327682 FKU327682 FUQ327682 GEM327682 GOI327682 GYE327682 HIA327682 HRW327682 IBS327682 ILO327682 IVK327682 JFG327682 JPC327682 JYY327682 KIU327682 KSQ327682 LCM327682 LMI327682 LWE327682 MGA327682 MPW327682 MZS327682 NJO327682 NTK327682 ODG327682 ONC327682 OWY327682 PGU327682 PQQ327682 QAM327682 QKI327682 QUE327682 REA327682 RNW327682 RXS327682 SHO327682 SRK327682 TBG327682 TLC327682 TUY327682 UEU327682 UOQ327682 UYM327682 VII327682 VSE327682 WCA327682 WLW327682 WVS327682 K393218 JG393218 TC393218 ACY393218 AMU393218 AWQ393218 BGM393218 BQI393218 CAE393218 CKA393218 CTW393218 DDS393218 DNO393218 DXK393218 EHG393218 ERC393218 FAY393218 FKU393218 FUQ393218 GEM393218 GOI393218 GYE393218 HIA393218 HRW393218 IBS393218 ILO393218 IVK393218 JFG393218 JPC393218 JYY393218 KIU393218 KSQ393218 LCM393218 LMI393218 LWE393218 MGA393218 MPW393218 MZS393218 NJO393218 NTK393218 ODG393218 ONC393218 OWY393218 PGU393218 PQQ393218 QAM393218 QKI393218 QUE393218 REA393218 RNW393218 RXS393218 SHO393218 SRK393218 TBG393218 TLC393218 TUY393218 UEU393218 UOQ393218 UYM393218 VII393218 VSE393218 WCA393218 WLW393218 WVS393218 K458754 JG458754 TC458754 ACY458754 AMU458754 AWQ458754 BGM458754 BQI458754 CAE458754 CKA458754 CTW458754 DDS458754 DNO458754 DXK458754 EHG458754 ERC458754 FAY458754 FKU458754 FUQ458754 GEM458754 GOI458754 GYE458754 HIA458754 HRW458754 IBS458754 ILO458754 IVK458754 JFG458754 JPC458754 JYY458754 KIU458754 KSQ458754 LCM458754 LMI458754 LWE458754 MGA458754 MPW458754 MZS458754 NJO458754 NTK458754 ODG458754 ONC458754 OWY458754 PGU458754 PQQ458754 QAM458754 QKI458754 QUE458754 REA458754 RNW458754 RXS458754 SHO458754 SRK458754 TBG458754 TLC458754 TUY458754 UEU458754 UOQ458754 UYM458754 VII458754 VSE458754 WCA458754 WLW458754 WVS458754 K524290 JG524290 TC524290 ACY524290 AMU524290 AWQ524290 BGM524290 BQI524290 CAE524290 CKA524290 CTW524290 DDS524290 DNO524290 DXK524290 EHG524290 ERC524290 FAY524290 FKU524290 FUQ524290 GEM524290 GOI524290 GYE524290 HIA524290 HRW524290 IBS524290 ILO524290 IVK524290 JFG524290 JPC524290 JYY524290 KIU524290 KSQ524290 LCM524290 LMI524290 LWE524290 MGA524290 MPW524290 MZS524290 NJO524290 NTK524290 ODG524290 ONC524290 OWY524290 PGU524290 PQQ524290 QAM524290 QKI524290 QUE524290 REA524290 RNW524290 RXS524290 SHO524290 SRK524290 TBG524290 TLC524290 TUY524290 UEU524290 UOQ524290 UYM524290 VII524290 VSE524290 WCA524290 WLW524290 WVS524290 K589826 JG589826 TC589826 ACY589826 AMU589826 AWQ589826 BGM589826 BQI589826 CAE589826 CKA589826 CTW589826 DDS589826 DNO589826 DXK589826 EHG589826 ERC589826 FAY589826 FKU589826 FUQ589826 GEM589826 GOI589826 GYE589826 HIA589826 HRW589826 IBS589826 ILO589826 IVK589826 JFG589826 JPC589826 JYY589826 KIU589826 KSQ589826 LCM589826 LMI589826 LWE589826 MGA589826 MPW589826 MZS589826 NJO589826 NTK589826 ODG589826 ONC589826 OWY589826 PGU589826 PQQ589826 QAM589826 QKI589826 QUE589826 REA589826 RNW589826 RXS589826 SHO589826 SRK589826 TBG589826 TLC589826 TUY589826 UEU589826 UOQ589826 UYM589826 VII589826 VSE589826 WCA589826 WLW589826 WVS589826 K655362 JG655362 TC655362 ACY655362 AMU655362 AWQ655362 BGM655362 BQI655362 CAE655362 CKA655362 CTW655362 DDS655362 DNO655362 DXK655362 EHG655362 ERC655362 FAY655362 FKU655362 FUQ655362 GEM655362 GOI655362 GYE655362 HIA655362 HRW655362 IBS655362 ILO655362 IVK655362 JFG655362 JPC655362 JYY655362 KIU655362 KSQ655362 LCM655362 LMI655362 LWE655362 MGA655362 MPW655362 MZS655362 NJO655362 NTK655362 ODG655362 ONC655362 OWY655362 PGU655362 PQQ655362 QAM655362 QKI655362 QUE655362 REA655362 RNW655362 RXS655362 SHO655362 SRK655362 TBG655362 TLC655362 TUY655362 UEU655362 UOQ655362 UYM655362 VII655362 VSE655362 WCA655362 WLW655362 WVS655362 K720898 JG720898 TC720898 ACY720898 AMU720898 AWQ720898 BGM720898 BQI720898 CAE720898 CKA720898 CTW720898 DDS720898 DNO720898 DXK720898 EHG720898 ERC720898 FAY720898 FKU720898 FUQ720898 GEM720898 GOI720898 GYE720898 HIA720898 HRW720898 IBS720898 ILO720898 IVK720898 JFG720898 JPC720898 JYY720898 KIU720898 KSQ720898 LCM720898 LMI720898 LWE720898 MGA720898 MPW720898 MZS720898 NJO720898 NTK720898 ODG720898 ONC720898 OWY720898 PGU720898 PQQ720898 QAM720898 QKI720898 QUE720898 REA720898 RNW720898 RXS720898 SHO720898 SRK720898 TBG720898 TLC720898 TUY720898 UEU720898 UOQ720898 UYM720898 VII720898 VSE720898 WCA720898 WLW720898 WVS720898 K786434 JG786434 TC786434 ACY786434 AMU786434 AWQ786434 BGM786434 BQI786434 CAE786434 CKA786434 CTW786434 DDS786434 DNO786434 DXK786434 EHG786434 ERC786434 FAY786434 FKU786434 FUQ786434 GEM786434 GOI786434 GYE786434 HIA786434 HRW786434 IBS786434 ILO786434 IVK786434 JFG786434 JPC786434 JYY786434 KIU786434 KSQ786434 LCM786434 LMI786434 LWE786434 MGA786434 MPW786434 MZS786434 NJO786434 NTK786434 ODG786434 ONC786434 OWY786434 PGU786434 PQQ786434 QAM786434 QKI786434 QUE786434 REA786434 RNW786434 RXS786434 SHO786434 SRK786434 TBG786434 TLC786434 TUY786434 UEU786434 UOQ786434 UYM786434 VII786434 VSE786434 WCA786434 WLW786434 WVS786434 K851970 JG851970 TC851970 ACY851970 AMU851970 AWQ851970 BGM851970 BQI851970 CAE851970 CKA851970 CTW851970 DDS851970 DNO851970 DXK851970 EHG851970 ERC851970 FAY851970 FKU851970 FUQ851970 GEM851970 GOI851970 GYE851970 HIA851970 HRW851970 IBS851970 ILO851970 IVK851970 JFG851970 JPC851970 JYY851970 KIU851970 KSQ851970 LCM851970 LMI851970 LWE851970 MGA851970 MPW851970 MZS851970 NJO851970 NTK851970 ODG851970 ONC851970 OWY851970 PGU851970 PQQ851970 QAM851970 QKI851970 QUE851970 REA851970 RNW851970 RXS851970 SHO851970 SRK851970 TBG851970 TLC851970 TUY851970 UEU851970 UOQ851970 UYM851970 VII851970 VSE851970 WCA851970 WLW851970 WVS851970 K917506 JG917506 TC917506 ACY917506 AMU917506 AWQ917506 BGM917506 BQI917506 CAE917506 CKA917506 CTW917506 DDS917506 DNO917506 DXK917506 EHG917506 ERC917506 FAY917506 FKU917506 FUQ917506 GEM917506 GOI917506 GYE917506 HIA917506 HRW917506 IBS917506 ILO917506 IVK917506 JFG917506 JPC917506 JYY917506 KIU917506 KSQ917506 LCM917506 LMI917506 LWE917506 MGA917506 MPW917506 MZS917506 NJO917506 NTK917506 ODG917506 ONC917506 OWY917506 PGU917506 PQQ917506 QAM917506 QKI917506 QUE917506 REA917506 RNW917506 RXS917506 SHO917506 SRK917506 TBG917506 TLC917506 TUY917506 UEU917506 UOQ917506 UYM917506 VII917506 VSE917506 WCA917506 WLW917506 WVS917506 K983042 JG983042 TC983042 ACY983042 AMU983042 AWQ983042 BGM983042 BQI983042 CAE983042 CKA983042 CTW983042 DDS983042 DNO983042 DXK983042 EHG983042 ERC983042 FAY983042 FKU983042 FUQ983042 GEM983042 GOI983042 GYE983042 HIA983042 HRW983042 IBS983042 ILO983042 IVK983042 JFG983042 JPC983042 JYY983042 KIU983042 KSQ983042 LCM983042 LMI983042 LWE983042 MGA983042 MPW983042 MZS983042 NJO983042 NTK983042 ODG983042 ONC983042 OWY983042 PGU983042 PQQ983042 QAM983042 QKI983042 QUE983042 REA983042 RNW983042 RXS983042 SHO983042 SRK983042 TBG983042 TLC983042 TUY983042 UEU983042 UOQ983042 UYM983042 VII983042 VSE983042 WCA983042 WLW983042 WVS983042" xr:uid="{00000000-0002-0000-0000-000000000000}">
      <formula1>Кпол</formula1>
    </dataValidation>
    <dataValidation type="list" allowBlank="1" showInputMessage="1" showErrorMessage="1" sqref="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xr:uid="{00000000-0002-0000-0000-000001000000}">
      <formula1>ВЛ</formula1>
    </dataValidation>
  </dataValidations>
  <pageMargins left="0.51181102362204722" right="0.31496062992125984" top="0.74803149606299213" bottom="0.35433070866141736" header="0.31496062992125984" footer="0.31496062992125984"/>
  <pageSetup paperSize="9" scale="92" fitToHeight="0"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01-01-01</vt:lpstr>
      <vt:lpstr>'01-01-01'!ВЛ</vt:lpstr>
      <vt:lpstr>'01-01-01'!Кпол</vt:lpstr>
      <vt:lpstr>'01-01-01'!Область_печати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 Egorochkin</dc:creator>
  <cp:lastModifiedBy>A. Egorochkin</cp:lastModifiedBy>
  <dcterms:created xsi:type="dcterms:W3CDTF">2025-05-12T11:23:08Z</dcterms:created>
  <dcterms:modified xsi:type="dcterms:W3CDTF">2026-03-12T08:18:11Z</dcterms:modified>
</cp:coreProperties>
</file>